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8800" windowHeight="12300" tabRatio="524" firstSheet="1" activeTab="1"/>
  </bookViews>
  <sheets>
    <sheet name="План. дох. 2013" sheetId="4" state="hidden" r:id="rId1"/>
    <sheet name="отчет" sheetId="12" r:id="rId2"/>
  </sheets>
  <definedNames>
    <definedName name="_xlnm._FilterDatabase" localSheetId="1" hidden="1">отчет!$A$4:$C$23</definedName>
    <definedName name="_xlnm.Print_Area" localSheetId="1">отчет!$A$1:$C$23</definedName>
    <definedName name="_xlnm.Print_Area" localSheetId="0">'План. дох. 2013'!$A$2:$S$48</definedName>
  </definedNames>
  <calcPr calcId="162913"/>
</workbook>
</file>

<file path=xl/calcChain.xml><?xml version="1.0" encoding="utf-8"?>
<calcChain xmlns="http://schemas.openxmlformats.org/spreadsheetml/2006/main">
  <c r="C5" i="12" l="1"/>
  <c r="C23" i="12" l="1"/>
  <c r="C10" i="12" l="1"/>
  <c r="C15" i="12" l="1"/>
  <c r="C13" i="12" l="1"/>
  <c r="H33" i="4" l="1"/>
  <c r="J33" i="4"/>
  <c r="K33" i="4"/>
  <c r="L33" i="4"/>
  <c r="M33" i="4"/>
  <c r="N33" i="4"/>
  <c r="O33" i="4"/>
  <c r="P33" i="4"/>
  <c r="Q33" i="4"/>
  <c r="R33" i="4"/>
  <c r="S33" i="4"/>
  <c r="F12" i="4"/>
  <c r="C12" i="4" s="1"/>
  <c r="F13" i="4"/>
  <c r="C13" i="4" s="1"/>
  <c r="F14" i="4"/>
  <c r="C14" i="4" s="1"/>
  <c r="F15" i="4"/>
  <c r="C15" i="4" s="1"/>
  <c r="F16" i="4"/>
  <c r="C16" i="4" s="1"/>
  <c r="F17" i="4"/>
  <c r="C17" i="4" s="1"/>
  <c r="F18" i="4"/>
  <c r="C18" i="4" s="1"/>
  <c r="F19" i="4"/>
  <c r="C19" i="4" s="1"/>
  <c r="F20" i="4"/>
  <c r="C20" i="4" s="1"/>
  <c r="F21" i="4"/>
  <c r="C21" i="4" s="1"/>
  <c r="F22" i="4"/>
  <c r="C22" i="4" s="1"/>
  <c r="F23" i="4"/>
  <c r="C23" i="4" s="1"/>
  <c r="F24" i="4"/>
  <c r="C24" i="4" s="1"/>
  <c r="F25" i="4"/>
  <c r="C25" i="4" s="1"/>
  <c r="F26" i="4"/>
  <c r="C26" i="4" s="1"/>
  <c r="F27" i="4"/>
  <c r="C27" i="4" s="1"/>
  <c r="F28" i="4"/>
  <c r="C28" i="4" s="1"/>
  <c r="F29" i="4"/>
  <c r="C29" i="4" s="1"/>
  <c r="F30" i="4"/>
  <c r="C30" i="4" s="1"/>
  <c r="F31" i="4"/>
  <c r="C31" i="4" s="1"/>
  <c r="F32" i="4"/>
  <c r="C32" i="4" s="1"/>
  <c r="F11" i="4"/>
  <c r="C11" i="4" s="1"/>
  <c r="I12" i="4"/>
  <c r="I13" i="4"/>
  <c r="I14" i="4"/>
  <c r="I15" i="4"/>
  <c r="I16" i="4"/>
  <c r="I17" i="4"/>
  <c r="I18" i="4"/>
  <c r="I19" i="4"/>
  <c r="I20" i="4"/>
  <c r="I21" i="4"/>
  <c r="I22" i="4"/>
  <c r="I23" i="4"/>
  <c r="I24" i="4"/>
  <c r="I25" i="4"/>
  <c r="I26" i="4"/>
  <c r="I27" i="4"/>
  <c r="I28" i="4"/>
  <c r="I29" i="4"/>
  <c r="I30" i="4"/>
  <c r="I31" i="4"/>
  <c r="I32" i="4"/>
  <c r="I11" i="4"/>
  <c r="G33" i="4"/>
  <c r="D33" i="4"/>
  <c r="E33" i="4"/>
  <c r="I33" i="4" l="1"/>
  <c r="F33" i="4"/>
  <c r="C33" i="4"/>
</calcChain>
</file>

<file path=xl/sharedStrings.xml><?xml version="1.0" encoding="utf-8"?>
<sst xmlns="http://schemas.openxmlformats.org/spreadsheetml/2006/main" count="94" uniqueCount="91">
  <si>
    <t>Всего</t>
  </si>
  <si>
    <t>Муниципальное образование</t>
  </si>
  <si>
    <t>в том числе:</t>
  </si>
  <si>
    <t>г. Нефтеюганск</t>
  </si>
  <si>
    <t>г. Сургут</t>
  </si>
  <si>
    <t>Ханты-Мансийск</t>
  </si>
  <si>
    <t>Нижневартовск</t>
  </si>
  <si>
    <t>Мегион</t>
  </si>
  <si>
    <t>Урай</t>
  </si>
  <si>
    <t>Когалым</t>
  </si>
  <si>
    <t>Радужный</t>
  </si>
  <si>
    <t>Лангепас</t>
  </si>
  <si>
    <t>Нягань</t>
  </si>
  <si>
    <t>Пыть-Ях</t>
  </si>
  <si>
    <t>Покачи</t>
  </si>
  <si>
    <t>Югорск</t>
  </si>
  <si>
    <t>Белоярский</t>
  </si>
  <si>
    <t>Кондинский район</t>
  </si>
  <si>
    <t>Октябрьский район</t>
  </si>
  <si>
    <t>Сургутский район</t>
  </si>
  <si>
    <t>Советский район</t>
  </si>
  <si>
    <t>Ханты-Мансийский</t>
  </si>
  <si>
    <t xml:space="preserve">Нижневартовский </t>
  </si>
  <si>
    <t xml:space="preserve">Нефтеюганский </t>
  </si>
  <si>
    <t>Всего:</t>
  </si>
  <si>
    <t>Целевая программа "Наш Дом"</t>
  </si>
  <si>
    <t>Плановые субсидии МО по данным Депдорхоза</t>
  </si>
  <si>
    <t>№ п/п</t>
  </si>
  <si>
    <t>Березовский</t>
  </si>
  <si>
    <t>Справочно транспортный налог по информации ДФ</t>
  </si>
  <si>
    <t xml:space="preserve">Руководитель финансовой службы муниципального образования    </t>
  </si>
  <si>
    <t>подпись</t>
  </si>
  <si>
    <t>Ф.И.О.</t>
  </si>
  <si>
    <t>Глава муниципального образования</t>
  </si>
  <si>
    <t>Исполнитель:</t>
  </si>
  <si>
    <t>телефон, e-mail</t>
  </si>
  <si>
    <t>(Муниципальное образование)</t>
  </si>
  <si>
    <t xml:space="preserve">на обеспечение дорожной деятельности в отношении автомобильных дорог общего пользования местного значения </t>
  </si>
  <si>
    <t xml:space="preserve">Плата за присоединение объектов дорожного сервиса к автомобильным дорогам общего пользования </t>
  </si>
  <si>
    <t xml:space="preserve">Доходы от использования имущества, входящего в состав автомобильных дорог общего пользования </t>
  </si>
  <si>
    <r>
      <t>Доходы от платы в счет возмещения вреда, причиняемого автомобильным дорогам транспортными средствами, осуществляющими перевозки тяжеловесных и (или) крупногабаритных грузов</t>
    </r>
    <r>
      <rPr>
        <sz val="12"/>
        <color indexed="10"/>
        <rFont val="Times New Roman"/>
        <family val="1"/>
        <charset val="204"/>
      </rPr>
      <t xml:space="preserve"> </t>
    </r>
  </si>
  <si>
    <t xml:space="preserve">Поступления от штрафов за нарушение правил перевозки крупногабаритных и тяжеловесных грузов по автомобильным дорогам общего пользования </t>
  </si>
  <si>
    <t>Прочие неналоговые доходы 
(межбюджетные трансферты поселений и т.д.)</t>
  </si>
  <si>
    <t>Остатки бюджетных ассигнований дорожного фонда, не использованные в 2012 году</t>
  </si>
  <si>
    <t>Объем доходов муниципального дорожного фонда на 2013 год, в том числе по источникам:</t>
  </si>
  <si>
    <t>тыс. рублей</t>
  </si>
  <si>
    <t>на благоустройство дворовых территорий многоквартирных домов, проездов к дворовым территориям многоквартирных домов населенных пунктов</t>
  </si>
  <si>
    <t>Безвозмездные поступления от физических и юридических лиц на финансовое обеспечение дорожной деятельности, в том числе добровольные пожертвования.</t>
  </si>
  <si>
    <t xml:space="preserve">Субсидии из бюджета автономного округа </t>
  </si>
  <si>
    <t>Иные налоговые доходы,  учитываемые при формировании муниципального дорожного фонда</t>
  </si>
  <si>
    <t>Транспортный налог</t>
  </si>
  <si>
    <t xml:space="preserve">Всего развит. транс. система
</t>
  </si>
  <si>
    <t>Всего объем дорожного фонда
(гр. 1= гр.2+гр.3+СУММА (гр.6 по гр.13))</t>
  </si>
  <si>
    <t>Объем поступлений средств местного бюджета, учитываемых при формировании муниципального дорожного фонда в 1 квартале 2013 года в соответствии с решением о бюджете</t>
  </si>
  <si>
    <t xml:space="preserve">Наименование </t>
  </si>
  <si>
    <t>Исполнение</t>
  </si>
  <si>
    <t>Расходы, всего</t>
  </si>
  <si>
    <t>2.1</t>
  </si>
  <si>
    <t>1</t>
  </si>
  <si>
    <t>2</t>
  </si>
  <si>
    <t>в том числе по направлениям использования:</t>
  </si>
  <si>
    <t>Финансовое обеспечение дорожной деятельности, в том числе:</t>
  </si>
  <si>
    <t>Капитальный ремонт и ремонт дворовых территорий многоквартирных домов, проездов к дворовым территориям многоквартирных домов городского округа</t>
  </si>
  <si>
    <t>Финансовое обеспечение деятельности учреждения, осуществляющего управление в сфере дорожного хозяйства</t>
  </si>
  <si>
    <t>-</t>
  </si>
  <si>
    <t>2.3</t>
  </si>
  <si>
    <t>2.2</t>
  </si>
  <si>
    <t xml:space="preserve"> (рублей)</t>
  </si>
  <si>
    <t>Безвозмездные поступления от физических и юридических лиц на финансовое обеспечение дорожной деятельности, в том числе добровольные пожертвования</t>
  </si>
  <si>
    <t>Проектирование, строительство, реконструкция, приобретение автомобильных дорог общего пользования местного значения городского округа и искусственных сооружений на них, в том числе на разработку документации по планировке территории, проектной документации, инженерные изыскания, проведение государственной экспертизы инженерных изысканий и проектной документации, проведение работ по подготовке территории строительства (включая расходы на выкуп земельных участков и иного имущества, попадающего в зону дорожных работ, компенсацию морального вреда, упущенной выгоды, судебных издержек, снос зданий, перенос сетей инженерно-технического обеспечения)</t>
  </si>
  <si>
    <t>Обустройство автомобильных дорог общего пользования местного значения городского округа в целях повышения безопасности дорожного движения</t>
  </si>
  <si>
    <t>Обеспечение транспортной безопасности объектов транспортной инфраструктуры</t>
  </si>
  <si>
    <t>Реализация мероприятий, направленных на развитие и сохранение сети автомобильных дорог общего пользования местного значения городского округа (в том числе создание и приобретение внутриквартальных проездов), улучшение технических характеристик автомобильных дорог, развитие и функционирование системы управления автомобильными дорогами общего пользования местного значения городского округа</t>
  </si>
  <si>
    <t>Остаток средств дорожного фонда на отчетную дату</t>
  </si>
  <si>
    <t>Капитальный ремонт, ремонт и содержание автомобильных дорог общего пользования местного значения городского округа и искусственных сооружений на них;</t>
  </si>
  <si>
    <t>Отчет об использовании средств дорожного фонда 
муниципального образования городской округ Сургут 
Ханты-Мансийского автономного округа – Югры за 2024 год</t>
  </si>
  <si>
    <t xml:space="preserve"> Доходы местного бюджета от транспортного налога (если законом субъекта Российской Федерации установлены единые нормативы отчислений от транспортного налога в местные бюджеты)</t>
  </si>
  <si>
    <t>Доходы местного бюджета от платы в счет возмещения вреда, причиняемого автомобильным дорогам местного значения тяжеловесными транспортными средствами</t>
  </si>
  <si>
    <t>1.1</t>
  </si>
  <si>
    <t>1.2</t>
  </si>
  <si>
    <t>1.3</t>
  </si>
  <si>
    <t>1.4</t>
  </si>
  <si>
    <t>Межбюджетные трансферты из бюджетов бюджетной системы Российской Федерации</t>
  </si>
  <si>
    <t>Доходы местного бюджета от штрафов за нарушение правил движения тяжеловесного и (или) крупногабаритного транспортного средства</t>
  </si>
  <si>
    <t xml:space="preserve">Иные налоговые и неналоговые доходы бюджета городского округа </t>
  </si>
  <si>
    <t>1.5</t>
  </si>
  <si>
    <t>1.6</t>
  </si>
  <si>
    <t>1.7</t>
  </si>
  <si>
    <t>Акцизы на автомобильный бензин,  прямогонный бензин, дизельное топливо, моторные масла для дизельных и (или) карбюраторных (инжекторных) двигателей, производимые на территории Российской Федерации, подлежащие зачислению в местный бюджет</t>
  </si>
  <si>
    <t>Доходы, всего</t>
  </si>
  <si>
    <t>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</si>
</sst>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_-* #,##0.0_р_._-;\-* #,##0.0_р_._-;_-* &quot;-&quot;??_р_._-;_-@_-"/>
    <numFmt numFmtId="166" formatCode="_-* #,##0.0_р_._-;\-* #,##0.0_р_._-;_-* &quot;-&quot;?_р_._-;_-@_-"/>
    <numFmt numFmtId="167" formatCode="#,##0.0"/>
  </numFmts>
  <fonts count="32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color indexed="8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Helv"/>
      <charset val="204"/>
    </font>
    <font>
      <sz val="10"/>
      <name val="Arial Cyr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Times New Roman"/>
      <family val="1"/>
      <charset val="204"/>
    </font>
  </fonts>
  <fills count="17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29">
    <xf numFmtId="0" fontId="0" fillId="0" borderId="0"/>
    <xf numFmtId="0" fontId="1" fillId="0" borderId="0"/>
    <xf numFmtId="164" fontId="5" fillId="0" borderId="0" applyFont="0" applyFill="0" applyBorder="0" applyAlignment="0" applyProtection="0"/>
    <xf numFmtId="0" fontId="12" fillId="0" borderId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11" borderId="0" applyNumberFormat="0" applyBorder="0" applyAlignment="0" applyProtection="0"/>
    <xf numFmtId="0" fontId="16" fillId="5" borderId="12" applyNumberFormat="0" applyAlignment="0" applyProtection="0"/>
    <xf numFmtId="0" fontId="17" fillId="12" borderId="13" applyNumberFormat="0" applyAlignment="0" applyProtection="0"/>
    <xf numFmtId="0" fontId="18" fillId="12" borderId="12" applyNumberFormat="0" applyAlignment="0" applyProtection="0"/>
    <xf numFmtId="0" fontId="19" fillId="0" borderId="14" applyNumberFormat="0" applyFill="0" applyAlignment="0" applyProtection="0"/>
    <xf numFmtId="0" fontId="20" fillId="0" borderId="15" applyNumberFormat="0" applyFill="0" applyAlignment="0" applyProtection="0"/>
    <xf numFmtId="0" fontId="21" fillId="0" borderId="16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17" applyNumberFormat="0" applyFill="0" applyAlignment="0" applyProtection="0"/>
    <xf numFmtId="0" fontId="23" fillId="13" borderId="18" applyNumberFormat="0" applyAlignment="0" applyProtection="0"/>
    <xf numFmtId="0" fontId="24" fillId="0" borderId="0" applyNumberFormat="0" applyFill="0" applyBorder="0" applyAlignment="0" applyProtection="0"/>
    <xf numFmtId="0" fontId="25" fillId="14" borderId="0" applyNumberFormat="0" applyBorder="0" applyAlignment="0" applyProtection="0"/>
    <xf numFmtId="0" fontId="14" fillId="0" borderId="0"/>
    <xf numFmtId="0" fontId="26" fillId="3" borderId="0" applyNumberFormat="0" applyBorder="0" applyAlignment="0" applyProtection="0"/>
    <xf numFmtId="0" fontId="27" fillId="0" borderId="0" applyNumberFormat="0" applyFill="0" applyBorder="0" applyAlignment="0" applyProtection="0"/>
    <xf numFmtId="0" fontId="14" fillId="15" borderId="19" applyNumberFormat="0" applyFont="0" applyAlignment="0" applyProtection="0"/>
    <xf numFmtId="0" fontId="28" fillId="0" borderId="20" applyNumberFormat="0" applyFill="0" applyAlignment="0" applyProtection="0"/>
    <xf numFmtId="0" fontId="13" fillId="0" borderId="0"/>
    <xf numFmtId="0" fontId="29" fillId="0" borderId="0" applyNumberFormat="0" applyFill="0" applyBorder="0" applyAlignment="0" applyProtection="0"/>
    <xf numFmtId="0" fontId="30" fillId="4" borderId="0" applyNumberFormat="0" applyBorder="0" applyAlignment="0" applyProtection="0"/>
  </cellStyleXfs>
  <cellXfs count="83">
    <xf numFmtId="0" fontId="0" fillId="0" borderId="0" xfId="0"/>
    <xf numFmtId="0" fontId="6" fillId="0" borderId="0" xfId="0" applyFont="1"/>
    <xf numFmtId="0" fontId="6" fillId="0" borderId="1" xfId="0" applyFont="1" applyBorder="1"/>
    <xf numFmtId="0" fontId="6" fillId="0" borderId="0" xfId="0" applyFont="1" applyBorder="1"/>
    <xf numFmtId="0" fontId="7" fillId="0" borderId="0" xfId="0" applyFont="1"/>
    <xf numFmtId="0" fontId="8" fillId="0" borderId="0" xfId="0" applyFont="1" applyAlignment="1">
      <alignment horizontal="center" wrapText="1"/>
    </xf>
    <xf numFmtId="0" fontId="8" fillId="0" borderId="0" xfId="0" applyFont="1" applyAlignment="1">
      <alignment horizontal="center" wrapText="1"/>
    </xf>
    <xf numFmtId="0" fontId="8" fillId="0" borderId="0" xfId="0" applyFont="1" applyBorder="1" applyAlignment="1">
      <alignment wrapText="1"/>
    </xf>
    <xf numFmtId="0" fontId="8" fillId="0" borderId="0" xfId="0" applyFont="1" applyAlignment="1">
      <alignment horizontal="center"/>
    </xf>
    <xf numFmtId="0" fontId="7" fillId="0" borderId="1" xfId="0" applyFont="1" applyBorder="1" applyAlignment="1">
      <alignment horizontal="center" vertical="center" textRotation="90" wrapText="1"/>
    </xf>
    <xf numFmtId="0" fontId="7" fillId="0" borderId="2" xfId="0" applyFont="1" applyBorder="1" applyAlignment="1">
      <alignment horizontal="center" vertical="center" textRotation="90" wrapText="1"/>
    </xf>
    <xf numFmtId="0" fontId="7" fillId="0" borderId="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vertical="center"/>
    </xf>
    <xf numFmtId="165" fontId="7" fillId="0" borderId="1" xfId="2" applyNumberFormat="1" applyFont="1" applyBorder="1"/>
    <xf numFmtId="167" fontId="2" fillId="0" borderId="3" xfId="0" applyNumberFormat="1" applyFont="1" applyFill="1" applyBorder="1"/>
    <xf numFmtId="165" fontId="7" fillId="0" borderId="1" xfId="2" applyNumberFormat="1" applyFont="1" applyBorder="1" applyAlignment="1">
      <alignment horizontal="center"/>
    </xf>
    <xf numFmtId="165" fontId="7" fillId="2" borderId="1" xfId="2" applyNumberFormat="1" applyFont="1" applyFill="1" applyBorder="1" applyAlignment="1">
      <alignment horizontal="center"/>
    </xf>
    <xf numFmtId="166" fontId="2" fillId="2" borderId="1" xfId="0" applyNumberFormat="1" applyFont="1" applyFill="1" applyBorder="1" applyAlignment="1">
      <alignment horizontal="center" vertical="center"/>
    </xf>
    <xf numFmtId="165" fontId="7" fillId="2" borderId="1" xfId="2" applyNumberFormat="1" applyFont="1" applyFill="1" applyBorder="1"/>
    <xf numFmtId="165" fontId="7" fillId="0" borderId="1" xfId="2" applyNumberFormat="1" applyFont="1" applyBorder="1" applyAlignment="1"/>
    <xf numFmtId="0" fontId="4" fillId="0" borderId="4" xfId="1" applyFont="1" applyBorder="1" applyAlignment="1">
      <alignment vertical="center"/>
    </xf>
    <xf numFmtId="0" fontId="7" fillId="0" borderId="1" xfId="0" applyFont="1" applyBorder="1"/>
    <xf numFmtId="165" fontId="7" fillId="0" borderId="1" xfId="2" applyNumberFormat="1" applyFont="1" applyFill="1" applyBorder="1" applyAlignment="1">
      <alignment wrapText="1"/>
    </xf>
    <xf numFmtId="0" fontId="7" fillId="0" borderId="0" xfId="0" applyFont="1" applyBorder="1"/>
    <xf numFmtId="0" fontId="7" fillId="0" borderId="0" xfId="0" applyFont="1" applyBorder="1" applyAlignment="1">
      <alignment horizontal="left" vertical="top" wrapText="1"/>
    </xf>
    <xf numFmtId="0" fontId="7" fillId="0" borderId="0" xfId="0" applyFont="1" applyBorder="1" applyAlignment="1"/>
    <xf numFmtId="0" fontId="7" fillId="0" borderId="0" xfId="0" applyFont="1" applyBorder="1" applyAlignment="1">
      <alignment horizontal="left" wrapText="1"/>
    </xf>
    <xf numFmtId="0" fontId="7" fillId="0" borderId="5" xfId="0" applyFont="1" applyBorder="1"/>
    <xf numFmtId="0" fontId="4" fillId="0" borderId="0" xfId="0" applyFont="1" applyBorder="1"/>
    <xf numFmtId="0" fontId="4" fillId="0" borderId="0" xfId="0" applyFont="1"/>
    <xf numFmtId="0" fontId="7" fillId="0" borderId="0" xfId="0" applyFont="1" applyBorder="1" applyAlignment="1">
      <alignment wrapText="1"/>
    </xf>
    <xf numFmtId="0" fontId="7" fillId="0" borderId="0" xfId="0" applyFont="1" applyBorder="1" applyAlignment="1">
      <alignment vertical="top" wrapText="1"/>
    </xf>
    <xf numFmtId="0" fontId="4" fillId="0" borderId="0" xfId="0" applyFont="1" applyBorder="1" applyAlignment="1">
      <alignment horizontal="center"/>
    </xf>
    <xf numFmtId="0" fontId="7" fillId="0" borderId="2" xfId="0" applyFont="1" applyBorder="1" applyAlignment="1">
      <alignment horizontal="center" vertical="center" textRotation="90" wrapText="1"/>
    </xf>
    <xf numFmtId="0" fontId="4" fillId="0" borderId="5" xfId="0" applyFont="1" applyBorder="1" applyAlignment="1">
      <alignment horizontal="center"/>
    </xf>
    <xf numFmtId="0" fontId="7" fillId="0" borderId="2" xfId="0" applyFont="1" applyBorder="1" applyAlignment="1">
      <alignment horizontal="center" vertical="center" textRotation="90" wrapText="1"/>
    </xf>
    <xf numFmtId="0" fontId="4" fillId="0" borderId="0" xfId="0" applyFont="1" applyAlignment="1">
      <alignment vertical="top" wrapText="1"/>
    </xf>
    <xf numFmtId="0" fontId="4" fillId="0" borderId="0" xfId="0" applyFont="1" applyAlignment="1">
      <alignment vertical="top"/>
    </xf>
    <xf numFmtId="0" fontId="7" fillId="0" borderId="0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6" fillId="0" borderId="0" xfId="0" applyFont="1" applyFill="1"/>
    <xf numFmtId="0" fontId="7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7" fillId="0" borderId="1" xfId="0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center" vertical="top"/>
    </xf>
    <xf numFmtId="49" fontId="6" fillId="0" borderId="0" xfId="0" applyNumberFormat="1" applyFont="1" applyFill="1" applyAlignment="1">
      <alignment horizontal="center" vertical="top"/>
    </xf>
    <xf numFmtId="0" fontId="7" fillId="0" borderId="1" xfId="0" applyFont="1" applyFill="1" applyBorder="1" applyAlignment="1">
      <alignment horizontal="left" vertical="top" wrapText="1"/>
    </xf>
    <xf numFmtId="0" fontId="6" fillId="16" borderId="0" xfId="0" applyFont="1" applyFill="1" applyAlignment="1">
      <alignment horizontal="center" vertical="center"/>
    </xf>
    <xf numFmtId="0" fontId="7" fillId="16" borderId="0" xfId="0" applyFont="1" applyFill="1" applyAlignment="1">
      <alignment horizontal="center" vertical="center"/>
    </xf>
    <xf numFmtId="0" fontId="6" fillId="0" borderId="0" xfId="0" applyFont="1" applyAlignment="1">
      <alignment vertical="center"/>
    </xf>
    <xf numFmtId="0" fontId="10" fillId="0" borderId="0" xfId="0" applyFont="1" applyFill="1" applyAlignment="1">
      <alignment horizontal="right"/>
    </xf>
    <xf numFmtId="49" fontId="6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horizontal="center" vertical="top"/>
    </xf>
    <xf numFmtId="0" fontId="7" fillId="0" borderId="1" xfId="0" applyFont="1" applyFill="1" applyBorder="1" applyAlignment="1">
      <alignment horizontal="left" vertical="center" wrapText="1"/>
    </xf>
    <xf numFmtId="49" fontId="6" fillId="0" borderId="0" xfId="0" applyNumberFormat="1" applyFont="1" applyAlignment="1">
      <alignment horizontal="center" vertical="center"/>
    </xf>
    <xf numFmtId="0" fontId="31" fillId="0" borderId="0" xfId="0" applyFont="1" applyAlignment="1">
      <alignment horizontal="justify" vertical="center" wrapText="1"/>
    </xf>
    <xf numFmtId="0" fontId="9" fillId="0" borderId="1" xfId="0" applyFont="1" applyFill="1" applyBorder="1" applyAlignment="1">
      <alignment horizontal="justify" vertical="top" wrapText="1"/>
    </xf>
    <xf numFmtId="0" fontId="7" fillId="0" borderId="1" xfId="0" applyFont="1" applyFill="1" applyBorder="1" applyAlignment="1">
      <alignment vertical="top"/>
    </xf>
    <xf numFmtId="49" fontId="4" fillId="0" borderId="1" xfId="0" applyNumberFormat="1" applyFont="1" applyFill="1" applyBorder="1" applyAlignment="1">
      <alignment horizontal="center" vertical="top" wrapText="1"/>
    </xf>
    <xf numFmtId="4" fontId="4" fillId="0" borderId="1" xfId="0" applyNumberFormat="1" applyFont="1" applyFill="1" applyBorder="1" applyAlignment="1">
      <alignment horizontal="center" vertical="top"/>
    </xf>
    <xf numFmtId="4" fontId="7" fillId="0" borderId="1" xfId="0" applyNumberFormat="1" applyFont="1" applyFill="1" applyBorder="1" applyAlignment="1">
      <alignment horizontal="center" vertical="top"/>
    </xf>
    <xf numFmtId="4" fontId="7" fillId="0" borderId="1" xfId="0" applyNumberFormat="1" applyFont="1" applyFill="1" applyBorder="1" applyAlignment="1">
      <alignment horizontal="center" vertical="top" wrapText="1"/>
    </xf>
    <xf numFmtId="49" fontId="9" fillId="0" borderId="1" xfId="0" applyNumberFormat="1" applyFont="1" applyFill="1" applyBorder="1" applyAlignment="1">
      <alignment horizontal="center" vertical="top"/>
    </xf>
    <xf numFmtId="0" fontId="9" fillId="0" borderId="1" xfId="0" applyFont="1" applyFill="1" applyBorder="1" applyAlignment="1">
      <alignment horizontal="left" vertical="top" wrapText="1"/>
    </xf>
    <xf numFmtId="0" fontId="4" fillId="0" borderId="7" xfId="0" applyFont="1" applyBorder="1" applyAlignment="1">
      <alignment horizontal="center"/>
    </xf>
    <xf numFmtId="0" fontId="7" fillId="0" borderId="2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textRotation="90" wrapText="1"/>
    </xf>
    <xf numFmtId="0" fontId="7" fillId="0" borderId="3" xfId="0" applyFont="1" applyBorder="1" applyAlignment="1">
      <alignment horizontal="center" vertical="center" textRotation="90" wrapText="1"/>
    </xf>
    <xf numFmtId="0" fontId="7" fillId="0" borderId="1" xfId="0" applyFont="1" applyBorder="1" applyAlignment="1">
      <alignment horizontal="center" wrapText="1"/>
    </xf>
    <xf numFmtId="0" fontId="7" fillId="0" borderId="8" xfId="0" applyFont="1" applyBorder="1" applyAlignment="1">
      <alignment horizontal="center" vertical="center" textRotation="90"/>
    </xf>
    <xf numFmtId="0" fontId="7" fillId="0" borderId="9" xfId="0" applyFont="1" applyBorder="1" applyAlignment="1">
      <alignment horizontal="center" vertical="center" textRotation="90"/>
    </xf>
    <xf numFmtId="0" fontId="7" fillId="0" borderId="1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8" fillId="0" borderId="0" xfId="0" applyFont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11" fillId="0" borderId="7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center" textRotation="90" wrapText="1"/>
    </xf>
    <xf numFmtId="49" fontId="10" fillId="0" borderId="0" xfId="0" applyNumberFormat="1" applyFont="1" applyFill="1" applyAlignment="1">
      <alignment horizontal="center" vertical="center" wrapText="1"/>
    </xf>
  </cellXfs>
  <cellStyles count="29">
    <cellStyle name="Акцент1 2" xfId="4"/>
    <cellStyle name="Акцент2 2" xfId="5"/>
    <cellStyle name="Акцент3 2" xfId="6"/>
    <cellStyle name="Акцент4 2" xfId="7"/>
    <cellStyle name="Акцент5 2" xfId="8"/>
    <cellStyle name="Акцент6 2" xfId="9"/>
    <cellStyle name="Ввод  2" xfId="10"/>
    <cellStyle name="Вывод 2" xfId="11"/>
    <cellStyle name="Вычисление 2" xfId="12"/>
    <cellStyle name="Заголовок 1 2" xfId="13"/>
    <cellStyle name="Заголовок 2 2" xfId="14"/>
    <cellStyle name="Заголовок 3 2" xfId="15"/>
    <cellStyle name="Заголовок 4 2" xfId="16"/>
    <cellStyle name="Итог 2" xfId="17"/>
    <cellStyle name="Контрольная ячейка 2" xfId="18"/>
    <cellStyle name="Название 2" xfId="19"/>
    <cellStyle name="Нейтральный 2" xfId="20"/>
    <cellStyle name="Обычный" xfId="0" builtinId="0"/>
    <cellStyle name="Обычный 2" xfId="1"/>
    <cellStyle name="Обычный 2 2" xfId="21"/>
    <cellStyle name="Обычный 3" xfId="3"/>
    <cellStyle name="Плохой 2" xfId="22"/>
    <cellStyle name="Пояснение 2" xfId="23"/>
    <cellStyle name="Примечание 2" xfId="24"/>
    <cellStyle name="Связанная ячейка 2" xfId="25"/>
    <cellStyle name="Стиль 1" xfId="26"/>
    <cellStyle name="Текст предупреждения 2" xfId="27"/>
    <cellStyle name="Финансовый" xfId="2" builtinId="3"/>
    <cellStyle name="Хороший 2" xfId="28"/>
  </cellStyles>
  <dxfs count="2">
    <dxf>
      <font>
        <color rgb="FFFF0000"/>
      </font>
    </dxf>
    <dxf>
      <font>
        <color rgb="FFFF0000"/>
      </font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Right="0"/>
    <pageSetUpPr fitToPage="1"/>
  </sheetPr>
  <dimension ref="A1:S47"/>
  <sheetViews>
    <sheetView view="pageBreakPreview" topLeftCell="C1" zoomScale="80" zoomScaleNormal="80" zoomScaleSheetLayoutView="80" workbookViewId="0">
      <selection activeCell="P4" sqref="P4"/>
    </sheetView>
  </sheetViews>
  <sheetFormatPr defaultRowHeight="15" outlineLevelRow="1" outlineLevelCol="1" x14ac:dyDescent="0.25"/>
  <cols>
    <col min="1" max="1" width="4.7109375" style="1" hidden="1" customWidth="1"/>
    <col min="2" max="2" width="17.7109375" style="1" hidden="1" customWidth="1"/>
    <col min="3" max="3" width="14.7109375" style="1" customWidth="1"/>
    <col min="4" max="4" width="14.7109375" style="1" customWidth="1" collapsed="1"/>
    <col min="5" max="5" width="14.7109375" style="1" hidden="1" customWidth="1" outlineLevel="1"/>
    <col min="6" max="7" width="14.7109375" style="1" customWidth="1"/>
    <col min="8" max="8" width="14.7109375" style="1" customWidth="1" collapsed="1"/>
    <col min="9" max="11" width="14.7109375" style="1" hidden="1" customWidth="1" outlineLevel="1"/>
    <col min="12" max="14" width="14.7109375" style="1" customWidth="1"/>
    <col min="15" max="15" width="15.5703125" style="1" customWidth="1"/>
    <col min="16" max="19" width="14.7109375" style="1" customWidth="1"/>
    <col min="20" max="20" width="1.5703125" style="1" customWidth="1"/>
    <col min="21" max="16384" width="9.140625" style="1"/>
  </cols>
  <sheetData>
    <row r="1" spans="1:19" ht="15.75" x14ac:dyDescent="0.25"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</row>
    <row r="2" spans="1:19" ht="18.75" customHeight="1" x14ac:dyDescent="0.25">
      <c r="B2" s="78" t="s">
        <v>53</v>
      </c>
      <c r="C2" s="78"/>
      <c r="D2" s="78"/>
      <c r="E2" s="78"/>
      <c r="F2" s="78"/>
      <c r="G2" s="78"/>
      <c r="H2" s="78"/>
      <c r="I2" s="78"/>
      <c r="J2" s="78"/>
      <c r="K2" s="78"/>
      <c r="L2" s="78"/>
      <c r="M2" s="78"/>
      <c r="N2" s="78"/>
      <c r="O2" s="78"/>
      <c r="P2" s="78"/>
      <c r="Q2" s="78"/>
      <c r="R2" s="78"/>
      <c r="S2" s="78"/>
    </row>
    <row r="3" spans="1:19" ht="21.75" customHeight="1" x14ac:dyDescent="0.25">
      <c r="B3" s="6"/>
      <c r="C3" s="31"/>
      <c r="D3" s="31"/>
      <c r="E3" s="31"/>
      <c r="F3" s="31"/>
      <c r="G3" s="79"/>
      <c r="H3" s="79"/>
      <c r="I3" s="79"/>
      <c r="J3" s="79"/>
      <c r="K3" s="79"/>
      <c r="L3" s="79"/>
      <c r="M3" s="79"/>
      <c r="N3" s="79"/>
      <c r="O3" s="7"/>
      <c r="P3" s="7"/>
      <c r="Q3" s="7"/>
      <c r="R3" s="6"/>
      <c r="S3" s="5"/>
    </row>
    <row r="4" spans="1:19" ht="17.25" customHeight="1" x14ac:dyDescent="0.25">
      <c r="B4" s="5"/>
      <c r="C4" s="5"/>
      <c r="D4" s="5"/>
      <c r="E4" s="5"/>
      <c r="G4" s="80" t="s">
        <v>36</v>
      </c>
      <c r="H4" s="80"/>
      <c r="I4" s="80"/>
      <c r="J4" s="80"/>
      <c r="K4" s="80"/>
      <c r="L4" s="80"/>
      <c r="M4" s="80"/>
      <c r="N4" s="80"/>
      <c r="O4" s="32"/>
      <c r="P4" s="32"/>
      <c r="Q4" s="32"/>
      <c r="R4" s="5"/>
      <c r="S4" s="5"/>
    </row>
    <row r="5" spans="1:19" ht="15.75" x14ac:dyDescent="0.25"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 t="s">
        <v>45</v>
      </c>
    </row>
    <row r="6" spans="1:19" ht="15" customHeight="1" x14ac:dyDescent="0.25">
      <c r="A6" s="66" t="s">
        <v>27</v>
      </c>
      <c r="B6" s="81" t="s">
        <v>1</v>
      </c>
      <c r="C6" s="2"/>
      <c r="D6" s="71" t="s">
        <v>44</v>
      </c>
      <c r="E6" s="71"/>
      <c r="F6" s="71"/>
      <c r="G6" s="71"/>
      <c r="H6" s="71"/>
      <c r="I6" s="71"/>
      <c r="J6" s="71"/>
      <c r="K6" s="71"/>
      <c r="L6" s="71"/>
      <c r="M6" s="71"/>
      <c r="N6" s="71"/>
      <c r="O6" s="71"/>
      <c r="P6" s="71"/>
      <c r="Q6" s="71"/>
      <c r="R6" s="71"/>
      <c r="S6" s="71"/>
    </row>
    <row r="7" spans="1:19" ht="44.25" customHeight="1" x14ac:dyDescent="0.25">
      <c r="A7" s="67"/>
      <c r="B7" s="69"/>
      <c r="C7" s="69" t="s">
        <v>52</v>
      </c>
      <c r="D7" s="69" t="s">
        <v>50</v>
      </c>
      <c r="E7" s="69" t="s">
        <v>29</v>
      </c>
      <c r="F7" s="75" t="s">
        <v>48</v>
      </c>
      <c r="G7" s="76"/>
      <c r="H7" s="76"/>
      <c r="I7" s="76"/>
      <c r="J7" s="76"/>
      <c r="K7" s="77"/>
      <c r="L7" s="69" t="s">
        <v>49</v>
      </c>
      <c r="M7" s="69" t="s">
        <v>38</v>
      </c>
      <c r="N7" s="69" t="s">
        <v>39</v>
      </c>
      <c r="O7" s="69" t="s">
        <v>40</v>
      </c>
      <c r="P7" s="69" t="s">
        <v>41</v>
      </c>
      <c r="Q7" s="69" t="s">
        <v>47</v>
      </c>
      <c r="R7" s="69" t="s">
        <v>42</v>
      </c>
      <c r="S7" s="69" t="s">
        <v>43</v>
      </c>
    </row>
    <row r="8" spans="1:19" ht="23.25" customHeight="1" x14ac:dyDescent="0.25">
      <c r="A8" s="67"/>
      <c r="B8" s="69"/>
      <c r="C8" s="69"/>
      <c r="D8" s="69"/>
      <c r="E8" s="69"/>
      <c r="F8" s="72" t="s">
        <v>0</v>
      </c>
      <c r="G8" s="74" t="s">
        <v>2</v>
      </c>
      <c r="H8" s="74"/>
      <c r="I8" s="39"/>
      <c r="J8" s="39"/>
      <c r="K8" s="40"/>
      <c r="L8" s="69"/>
      <c r="M8" s="69"/>
      <c r="N8" s="69"/>
      <c r="O8" s="69"/>
      <c r="P8" s="69"/>
      <c r="Q8" s="69"/>
      <c r="R8" s="69"/>
      <c r="S8" s="69"/>
    </row>
    <row r="9" spans="1:19" ht="239.25" x14ac:dyDescent="0.25">
      <c r="A9" s="68"/>
      <c r="B9" s="70"/>
      <c r="C9" s="70"/>
      <c r="D9" s="70"/>
      <c r="E9" s="70"/>
      <c r="F9" s="73"/>
      <c r="G9" s="9" t="s">
        <v>37</v>
      </c>
      <c r="H9" s="34" t="s">
        <v>46</v>
      </c>
      <c r="I9" s="36" t="s">
        <v>51</v>
      </c>
      <c r="J9" s="10" t="s">
        <v>26</v>
      </c>
      <c r="K9" s="10" t="s">
        <v>25</v>
      </c>
      <c r="L9" s="70"/>
      <c r="M9" s="70"/>
      <c r="N9" s="70"/>
      <c r="O9" s="70"/>
      <c r="P9" s="70"/>
      <c r="Q9" s="70"/>
      <c r="R9" s="70"/>
      <c r="S9" s="70"/>
    </row>
    <row r="10" spans="1:19" ht="15.75" x14ac:dyDescent="0.25">
      <c r="A10" s="11">
        <v>1</v>
      </c>
      <c r="B10" s="11">
        <v>2</v>
      </c>
      <c r="C10" s="11">
        <v>1</v>
      </c>
      <c r="D10" s="11">
        <v>2</v>
      </c>
      <c r="E10" s="11">
        <v>6</v>
      </c>
      <c r="F10" s="11">
        <v>3</v>
      </c>
      <c r="G10" s="12">
        <v>4</v>
      </c>
      <c r="H10" s="12">
        <v>5</v>
      </c>
      <c r="I10" s="12"/>
      <c r="J10" s="12"/>
      <c r="K10" s="12"/>
      <c r="L10" s="11">
        <v>6</v>
      </c>
      <c r="M10" s="11">
        <v>7</v>
      </c>
      <c r="N10" s="11">
        <v>8</v>
      </c>
      <c r="O10" s="11">
        <v>9</v>
      </c>
      <c r="P10" s="11">
        <v>10</v>
      </c>
      <c r="Q10" s="11">
        <v>11</v>
      </c>
      <c r="R10" s="11">
        <v>12</v>
      </c>
      <c r="S10" s="11">
        <v>13</v>
      </c>
    </row>
    <row r="11" spans="1:19" ht="15.75" hidden="1" outlineLevel="1" x14ac:dyDescent="0.25">
      <c r="A11" s="22">
        <v>1</v>
      </c>
      <c r="B11" s="13" t="s">
        <v>3</v>
      </c>
      <c r="C11" s="14">
        <f t="shared" ref="C11:C32" si="0">SUM(L11:S11)+D11+F11</f>
        <v>0</v>
      </c>
      <c r="D11" s="14"/>
      <c r="E11" s="15">
        <v>66091.100000000006</v>
      </c>
      <c r="F11" s="16">
        <f>SUM(G11:H11)</f>
        <v>0</v>
      </c>
      <c r="G11" s="16"/>
      <c r="H11" s="16"/>
      <c r="I11" s="17">
        <f>J11+K11</f>
        <v>69952.100000000006</v>
      </c>
      <c r="J11" s="18">
        <v>52782</v>
      </c>
      <c r="K11" s="17">
        <v>17170.099999999999</v>
      </c>
      <c r="L11" s="16"/>
      <c r="M11" s="16"/>
      <c r="N11" s="16"/>
      <c r="O11" s="16"/>
      <c r="P11" s="16"/>
      <c r="Q11" s="16"/>
      <c r="R11" s="16"/>
      <c r="S11" s="16"/>
    </row>
    <row r="12" spans="1:19" ht="15.75" hidden="1" outlineLevel="1" x14ac:dyDescent="0.25">
      <c r="A12" s="22">
        <v>2</v>
      </c>
      <c r="B12" s="13" t="s">
        <v>4</v>
      </c>
      <c r="C12" s="14">
        <f t="shared" si="0"/>
        <v>0</v>
      </c>
      <c r="D12" s="14"/>
      <c r="E12" s="15">
        <v>503893.6</v>
      </c>
      <c r="F12" s="16">
        <f t="shared" ref="F12:F32" si="1">SUM(G12:H12)</f>
        <v>0</v>
      </c>
      <c r="G12" s="16"/>
      <c r="H12" s="16"/>
      <c r="I12" s="17">
        <f t="shared" ref="I12:I32" si="2">J12+K12</f>
        <v>208904.4</v>
      </c>
      <c r="J12" s="18">
        <v>148676</v>
      </c>
      <c r="K12" s="17">
        <v>60228.4</v>
      </c>
      <c r="L12" s="16"/>
      <c r="M12" s="16"/>
      <c r="N12" s="16"/>
      <c r="O12" s="16"/>
      <c r="P12" s="16"/>
      <c r="Q12" s="16"/>
      <c r="R12" s="16"/>
      <c r="S12" s="16"/>
    </row>
    <row r="13" spans="1:19" ht="15" hidden="1" customHeight="1" outlineLevel="1" x14ac:dyDescent="0.25">
      <c r="A13" s="22">
        <v>3</v>
      </c>
      <c r="B13" s="13" t="s">
        <v>5</v>
      </c>
      <c r="C13" s="14">
        <f t="shared" si="0"/>
        <v>0</v>
      </c>
      <c r="D13" s="14"/>
      <c r="E13" s="15">
        <v>72015</v>
      </c>
      <c r="F13" s="16">
        <f t="shared" si="1"/>
        <v>0</v>
      </c>
      <c r="G13" s="14"/>
      <c r="H13" s="14"/>
      <c r="I13" s="17">
        <f t="shared" si="2"/>
        <v>53189</v>
      </c>
      <c r="J13" s="18">
        <v>40256</v>
      </c>
      <c r="K13" s="19">
        <v>12933</v>
      </c>
      <c r="L13" s="14"/>
      <c r="M13" s="14"/>
      <c r="N13" s="14"/>
      <c r="O13" s="14"/>
      <c r="P13" s="14"/>
      <c r="Q13" s="14"/>
      <c r="R13" s="20"/>
      <c r="S13" s="20"/>
    </row>
    <row r="14" spans="1:19" ht="16.5" hidden="1" customHeight="1" outlineLevel="1" x14ac:dyDescent="0.25">
      <c r="A14" s="22">
        <v>4</v>
      </c>
      <c r="B14" s="13" t="s">
        <v>6</v>
      </c>
      <c r="C14" s="14">
        <f t="shared" si="0"/>
        <v>0</v>
      </c>
      <c r="D14" s="14"/>
      <c r="E14" s="15">
        <v>294403</v>
      </c>
      <c r="F14" s="16">
        <f t="shared" si="1"/>
        <v>0</v>
      </c>
      <c r="G14" s="14"/>
      <c r="H14" s="14"/>
      <c r="I14" s="17">
        <f t="shared" si="2"/>
        <v>160366.9</v>
      </c>
      <c r="J14" s="18">
        <v>117443</v>
      </c>
      <c r="K14" s="19">
        <v>42923.9</v>
      </c>
      <c r="L14" s="14"/>
      <c r="M14" s="14"/>
      <c r="N14" s="14"/>
      <c r="O14" s="14"/>
      <c r="P14" s="14"/>
      <c r="Q14" s="14"/>
      <c r="R14" s="14"/>
      <c r="S14" s="14"/>
    </row>
    <row r="15" spans="1:19" ht="16.5" hidden="1" customHeight="1" outlineLevel="1" x14ac:dyDescent="0.25">
      <c r="A15" s="22">
        <v>5</v>
      </c>
      <c r="B15" s="13" t="s">
        <v>7</v>
      </c>
      <c r="C15" s="14">
        <f t="shared" si="0"/>
        <v>0</v>
      </c>
      <c r="D15" s="14"/>
      <c r="E15" s="15">
        <v>57562</v>
      </c>
      <c r="F15" s="16">
        <f t="shared" si="1"/>
        <v>0</v>
      </c>
      <c r="G15" s="14"/>
      <c r="H15" s="14"/>
      <c r="I15" s="17">
        <f t="shared" si="2"/>
        <v>37150.9</v>
      </c>
      <c r="J15" s="18">
        <v>28065</v>
      </c>
      <c r="K15" s="19">
        <v>9085.9</v>
      </c>
      <c r="L15" s="14"/>
      <c r="M15" s="14"/>
      <c r="N15" s="14"/>
      <c r="O15" s="14"/>
      <c r="P15" s="14"/>
      <c r="Q15" s="14"/>
      <c r="R15" s="14"/>
      <c r="S15" s="14"/>
    </row>
    <row r="16" spans="1:19" ht="16.5" hidden="1" customHeight="1" outlineLevel="1" x14ac:dyDescent="0.25">
      <c r="A16" s="22">
        <v>6</v>
      </c>
      <c r="B16" s="13" t="s">
        <v>8</v>
      </c>
      <c r="C16" s="14">
        <f t="shared" si="0"/>
        <v>0</v>
      </c>
      <c r="D16" s="14"/>
      <c r="E16" s="15">
        <v>27505</v>
      </c>
      <c r="F16" s="16">
        <f t="shared" si="1"/>
        <v>0</v>
      </c>
      <c r="G16" s="14"/>
      <c r="H16" s="14"/>
      <c r="I16" s="17">
        <f t="shared" si="2"/>
        <v>28454.3</v>
      </c>
      <c r="J16" s="18">
        <v>21811</v>
      </c>
      <c r="K16" s="19">
        <v>6643.3</v>
      </c>
      <c r="L16" s="14"/>
      <c r="M16" s="14"/>
      <c r="N16" s="14"/>
      <c r="O16" s="14"/>
      <c r="P16" s="14"/>
      <c r="Q16" s="14"/>
      <c r="R16" s="14"/>
      <c r="S16" s="14"/>
    </row>
    <row r="17" spans="1:19" ht="16.5" hidden="1" customHeight="1" outlineLevel="1" x14ac:dyDescent="0.25">
      <c r="A17" s="22">
        <v>7</v>
      </c>
      <c r="B17" s="13" t="s">
        <v>9</v>
      </c>
      <c r="C17" s="14">
        <f t="shared" si="0"/>
        <v>0</v>
      </c>
      <c r="D17" s="14"/>
      <c r="E17" s="15">
        <v>96590</v>
      </c>
      <c r="F17" s="16">
        <f t="shared" si="1"/>
        <v>0</v>
      </c>
      <c r="G17" s="14"/>
      <c r="H17" s="14"/>
      <c r="I17" s="17">
        <f t="shared" si="2"/>
        <v>40241.699999999997</v>
      </c>
      <c r="J17" s="18">
        <v>31494</v>
      </c>
      <c r="K17" s="19">
        <v>8747.7000000000007</v>
      </c>
      <c r="L17" s="14"/>
      <c r="M17" s="14"/>
      <c r="N17" s="14"/>
      <c r="O17" s="14"/>
      <c r="P17" s="14"/>
      <c r="Q17" s="14"/>
      <c r="R17" s="14"/>
      <c r="S17" s="14"/>
    </row>
    <row r="18" spans="1:19" ht="16.5" hidden="1" customHeight="1" outlineLevel="1" x14ac:dyDescent="0.25">
      <c r="A18" s="22">
        <v>8</v>
      </c>
      <c r="B18" s="13" t="s">
        <v>10</v>
      </c>
      <c r="C18" s="14">
        <f t="shared" si="0"/>
        <v>0</v>
      </c>
      <c r="D18" s="14"/>
      <c r="E18" s="15">
        <v>53458</v>
      </c>
      <c r="F18" s="16">
        <f t="shared" si="1"/>
        <v>0</v>
      </c>
      <c r="G18" s="14"/>
      <c r="H18" s="14"/>
      <c r="I18" s="17">
        <f t="shared" si="2"/>
        <v>26380.3</v>
      </c>
      <c r="J18" s="18">
        <v>19342</v>
      </c>
      <c r="K18" s="19">
        <v>7038.3</v>
      </c>
      <c r="L18" s="14"/>
      <c r="M18" s="14"/>
      <c r="N18" s="14"/>
      <c r="O18" s="14"/>
      <c r="P18" s="14"/>
      <c r="Q18" s="14"/>
      <c r="R18" s="14"/>
      <c r="S18" s="14"/>
    </row>
    <row r="19" spans="1:19" ht="16.5" hidden="1" customHeight="1" outlineLevel="1" x14ac:dyDescent="0.25">
      <c r="A19" s="22">
        <v>9</v>
      </c>
      <c r="B19" s="13" t="s">
        <v>11</v>
      </c>
      <c r="C19" s="14">
        <f t="shared" si="0"/>
        <v>0</v>
      </c>
      <c r="D19" s="14"/>
      <c r="E19" s="15">
        <v>27000</v>
      </c>
      <c r="F19" s="16">
        <f t="shared" si="1"/>
        <v>0</v>
      </c>
      <c r="G19" s="14"/>
      <c r="H19" s="14"/>
      <c r="I19" s="17">
        <f t="shared" si="2"/>
        <v>23852.7</v>
      </c>
      <c r="J19" s="18">
        <v>17278</v>
      </c>
      <c r="K19" s="19">
        <v>6574.7</v>
      </c>
      <c r="L19" s="14"/>
      <c r="M19" s="14"/>
      <c r="N19" s="14"/>
      <c r="O19" s="14"/>
      <c r="P19" s="14"/>
      <c r="Q19" s="14"/>
      <c r="R19" s="14"/>
      <c r="S19" s="14"/>
    </row>
    <row r="20" spans="1:19" ht="16.5" hidden="1" customHeight="1" outlineLevel="1" x14ac:dyDescent="0.25">
      <c r="A20" s="22">
        <v>10</v>
      </c>
      <c r="B20" s="13" t="s">
        <v>12</v>
      </c>
      <c r="C20" s="14">
        <f t="shared" si="0"/>
        <v>0</v>
      </c>
      <c r="D20" s="14"/>
      <c r="E20" s="15">
        <v>57620.2</v>
      </c>
      <c r="F20" s="16">
        <f t="shared" si="1"/>
        <v>0</v>
      </c>
      <c r="G20" s="14"/>
      <c r="H20" s="14"/>
      <c r="I20" s="17">
        <f t="shared" si="2"/>
        <v>41497.300000000003</v>
      </c>
      <c r="J20" s="18">
        <v>32169</v>
      </c>
      <c r="K20" s="19">
        <v>9328.2999999999993</v>
      </c>
      <c r="L20" s="14"/>
      <c r="M20" s="14"/>
      <c r="N20" s="14"/>
      <c r="O20" s="14"/>
      <c r="P20" s="14"/>
      <c r="Q20" s="14"/>
      <c r="R20" s="14"/>
      <c r="S20" s="14"/>
    </row>
    <row r="21" spans="1:19" ht="16.5" hidden="1" customHeight="1" outlineLevel="1" x14ac:dyDescent="0.25">
      <c r="A21" s="22">
        <v>11</v>
      </c>
      <c r="B21" s="13" t="s">
        <v>13</v>
      </c>
      <c r="C21" s="14">
        <f t="shared" si="0"/>
        <v>0</v>
      </c>
      <c r="D21" s="14"/>
      <c r="E21" s="15">
        <v>33598.6</v>
      </c>
      <c r="F21" s="16">
        <f t="shared" si="1"/>
        <v>0</v>
      </c>
      <c r="G21" s="14"/>
      <c r="H21" s="14"/>
      <c r="I21" s="17">
        <f t="shared" si="2"/>
        <v>28623.8</v>
      </c>
      <c r="J21" s="18">
        <v>23102</v>
      </c>
      <c r="K21" s="19">
        <v>5521.8</v>
      </c>
      <c r="L21" s="14"/>
      <c r="M21" s="14"/>
      <c r="N21" s="14"/>
      <c r="O21" s="14"/>
      <c r="P21" s="14"/>
      <c r="Q21" s="14"/>
      <c r="R21" s="14"/>
      <c r="S21" s="14"/>
    </row>
    <row r="22" spans="1:19" ht="16.5" hidden="1" customHeight="1" outlineLevel="1" x14ac:dyDescent="0.25">
      <c r="A22" s="22">
        <v>12</v>
      </c>
      <c r="B22" s="13" t="s">
        <v>14</v>
      </c>
      <c r="C22" s="14">
        <f t="shared" si="0"/>
        <v>0</v>
      </c>
      <c r="D22" s="14"/>
      <c r="E22" s="15">
        <v>16391.3</v>
      </c>
      <c r="F22" s="16">
        <f t="shared" si="1"/>
        <v>0</v>
      </c>
      <c r="G22" s="14"/>
      <c r="H22" s="14"/>
      <c r="I22" s="17">
        <f t="shared" si="2"/>
        <v>11898.4</v>
      </c>
      <c r="J22" s="18">
        <v>9306</v>
      </c>
      <c r="K22" s="19">
        <v>2592.4</v>
      </c>
      <c r="L22" s="14"/>
      <c r="M22" s="14"/>
      <c r="N22" s="14"/>
      <c r="O22" s="14"/>
      <c r="P22" s="14"/>
      <c r="Q22" s="14"/>
      <c r="R22" s="14"/>
      <c r="S22" s="14"/>
    </row>
    <row r="23" spans="1:19" ht="15" hidden="1" customHeight="1" outlineLevel="1" x14ac:dyDescent="0.25">
      <c r="A23" s="22">
        <v>13</v>
      </c>
      <c r="B23" s="13" t="s">
        <v>15</v>
      </c>
      <c r="C23" s="14">
        <f t="shared" si="0"/>
        <v>0</v>
      </c>
      <c r="D23" s="14"/>
      <c r="E23" s="15">
        <v>36047</v>
      </c>
      <c r="F23" s="16">
        <f t="shared" si="1"/>
        <v>0</v>
      </c>
      <c r="G23" s="14"/>
      <c r="H23" s="14"/>
      <c r="I23" s="17">
        <f t="shared" si="2"/>
        <v>32101.1</v>
      </c>
      <c r="J23" s="18">
        <v>26248</v>
      </c>
      <c r="K23" s="19">
        <v>5853.1</v>
      </c>
      <c r="L23" s="14"/>
      <c r="M23" s="14"/>
      <c r="N23" s="14"/>
      <c r="O23" s="14"/>
      <c r="P23" s="14"/>
      <c r="Q23" s="14"/>
      <c r="R23" s="14"/>
      <c r="S23" s="14"/>
    </row>
    <row r="24" spans="1:19" ht="15.75" hidden="1" outlineLevel="1" x14ac:dyDescent="0.25">
      <c r="A24" s="22">
        <v>14</v>
      </c>
      <c r="B24" s="13" t="s">
        <v>16</v>
      </c>
      <c r="C24" s="14">
        <f t="shared" si="0"/>
        <v>0</v>
      </c>
      <c r="D24" s="14"/>
      <c r="E24" s="15">
        <v>23081.200000000001</v>
      </c>
      <c r="F24" s="16">
        <f t="shared" si="1"/>
        <v>0</v>
      </c>
      <c r="G24" s="14"/>
      <c r="H24" s="14"/>
      <c r="I24" s="17">
        <f t="shared" si="2"/>
        <v>31165.1</v>
      </c>
      <c r="J24" s="18">
        <v>25935</v>
      </c>
      <c r="K24" s="19">
        <v>5230.1000000000004</v>
      </c>
      <c r="L24" s="14"/>
      <c r="M24" s="14"/>
      <c r="N24" s="14"/>
      <c r="O24" s="14"/>
      <c r="P24" s="14"/>
      <c r="Q24" s="14"/>
      <c r="R24" s="14"/>
      <c r="S24" s="14"/>
    </row>
    <row r="25" spans="1:19" ht="15.75" hidden="1" outlineLevel="1" x14ac:dyDescent="0.25">
      <c r="A25" s="22">
        <v>15</v>
      </c>
      <c r="B25" s="21" t="s">
        <v>28</v>
      </c>
      <c r="C25" s="14">
        <f t="shared" si="0"/>
        <v>0</v>
      </c>
      <c r="D25" s="14"/>
      <c r="E25" s="15">
        <v>15495</v>
      </c>
      <c r="F25" s="16">
        <f t="shared" si="1"/>
        <v>0</v>
      </c>
      <c r="G25" s="14"/>
      <c r="H25" s="14"/>
      <c r="I25" s="17">
        <f t="shared" si="2"/>
        <v>22936.1</v>
      </c>
      <c r="J25" s="18">
        <v>19234</v>
      </c>
      <c r="K25" s="19">
        <v>3702.1</v>
      </c>
      <c r="L25" s="14"/>
      <c r="M25" s="14"/>
      <c r="N25" s="14"/>
      <c r="O25" s="14"/>
      <c r="P25" s="14"/>
      <c r="Q25" s="14"/>
      <c r="R25" s="14"/>
      <c r="S25" s="14"/>
    </row>
    <row r="26" spans="1:19" ht="15.75" hidden="1" outlineLevel="1" x14ac:dyDescent="0.25">
      <c r="A26" s="22">
        <v>16</v>
      </c>
      <c r="B26" s="13" t="s">
        <v>17</v>
      </c>
      <c r="C26" s="14">
        <f t="shared" si="0"/>
        <v>0</v>
      </c>
      <c r="D26" s="14"/>
      <c r="E26" s="15">
        <v>11757</v>
      </c>
      <c r="F26" s="16">
        <f t="shared" si="1"/>
        <v>0</v>
      </c>
      <c r="G26" s="14"/>
      <c r="H26" s="14"/>
      <c r="I26" s="17">
        <f t="shared" si="2"/>
        <v>48848.7</v>
      </c>
      <c r="J26" s="18">
        <v>43404</v>
      </c>
      <c r="K26" s="19">
        <v>5444.7</v>
      </c>
      <c r="L26" s="14"/>
      <c r="M26" s="14"/>
      <c r="N26" s="14"/>
      <c r="O26" s="14"/>
      <c r="P26" s="14"/>
      <c r="Q26" s="14"/>
      <c r="R26" s="14"/>
      <c r="S26" s="14"/>
    </row>
    <row r="27" spans="1:19" ht="15.75" hidden="1" outlineLevel="1" x14ac:dyDescent="0.25">
      <c r="A27" s="22">
        <v>17</v>
      </c>
      <c r="B27" s="13" t="s">
        <v>18</v>
      </c>
      <c r="C27" s="14">
        <f t="shared" si="0"/>
        <v>0</v>
      </c>
      <c r="D27" s="14"/>
      <c r="E27" s="15">
        <v>11470.8</v>
      </c>
      <c r="F27" s="16">
        <f t="shared" si="1"/>
        <v>0</v>
      </c>
      <c r="G27" s="14"/>
      <c r="H27" s="14"/>
      <c r="I27" s="17">
        <f t="shared" si="2"/>
        <v>43595.3</v>
      </c>
      <c r="J27" s="18">
        <v>38227</v>
      </c>
      <c r="K27" s="19">
        <v>5368.3</v>
      </c>
      <c r="L27" s="14"/>
      <c r="M27" s="14"/>
      <c r="N27" s="14"/>
      <c r="O27" s="14"/>
      <c r="P27" s="14"/>
      <c r="Q27" s="14"/>
      <c r="R27" s="14"/>
      <c r="S27" s="14"/>
    </row>
    <row r="28" spans="1:19" ht="15.75" hidden="1" outlineLevel="1" x14ac:dyDescent="0.25">
      <c r="A28" s="22">
        <v>18</v>
      </c>
      <c r="B28" s="13" t="s">
        <v>19</v>
      </c>
      <c r="C28" s="14">
        <f t="shared" si="0"/>
        <v>0</v>
      </c>
      <c r="D28" s="14"/>
      <c r="E28" s="15">
        <v>93357.8</v>
      </c>
      <c r="F28" s="16">
        <f t="shared" si="1"/>
        <v>0</v>
      </c>
      <c r="G28" s="14"/>
      <c r="H28" s="14"/>
      <c r="I28" s="17">
        <f t="shared" si="2"/>
        <v>92197.3</v>
      </c>
      <c r="J28" s="18">
        <v>76052</v>
      </c>
      <c r="K28" s="19">
        <v>16145.3</v>
      </c>
      <c r="L28" s="14"/>
      <c r="M28" s="14"/>
      <c r="N28" s="14"/>
      <c r="O28" s="14"/>
      <c r="P28" s="14"/>
      <c r="Q28" s="14"/>
      <c r="R28" s="14"/>
      <c r="S28" s="14"/>
    </row>
    <row r="29" spans="1:19" ht="15.75" hidden="1" outlineLevel="1" x14ac:dyDescent="0.25">
      <c r="A29" s="22">
        <v>19</v>
      </c>
      <c r="B29" s="13" t="s">
        <v>20</v>
      </c>
      <c r="C29" s="14">
        <f t="shared" si="0"/>
        <v>0</v>
      </c>
      <c r="D29" s="14"/>
      <c r="E29" s="15">
        <v>26200</v>
      </c>
      <c r="F29" s="16">
        <f t="shared" si="1"/>
        <v>0</v>
      </c>
      <c r="G29" s="14"/>
      <c r="H29" s="14"/>
      <c r="I29" s="17">
        <f t="shared" si="2"/>
        <v>45488.5</v>
      </c>
      <c r="J29" s="18">
        <v>37161</v>
      </c>
      <c r="K29" s="19">
        <v>8327.5</v>
      </c>
      <c r="L29" s="14"/>
      <c r="M29" s="14"/>
      <c r="N29" s="14"/>
      <c r="O29" s="14"/>
      <c r="P29" s="14"/>
      <c r="Q29" s="14"/>
      <c r="R29" s="14"/>
      <c r="S29" s="14"/>
    </row>
    <row r="30" spans="1:19" ht="15.75" hidden="1" outlineLevel="1" x14ac:dyDescent="0.25">
      <c r="A30" s="22">
        <v>20</v>
      </c>
      <c r="B30" s="13" t="s">
        <v>21</v>
      </c>
      <c r="C30" s="14">
        <f t="shared" si="0"/>
        <v>0</v>
      </c>
      <c r="D30" s="14"/>
      <c r="E30" s="15">
        <v>7816</v>
      </c>
      <c r="F30" s="16">
        <f t="shared" si="1"/>
        <v>0</v>
      </c>
      <c r="G30" s="14"/>
      <c r="H30" s="14"/>
      <c r="I30" s="17">
        <f t="shared" si="2"/>
        <v>29343.4</v>
      </c>
      <c r="J30" s="18">
        <v>26920</v>
      </c>
      <c r="K30" s="19">
        <v>2423.4</v>
      </c>
      <c r="L30" s="14"/>
      <c r="M30" s="14"/>
      <c r="N30" s="14"/>
      <c r="O30" s="14"/>
      <c r="P30" s="14"/>
      <c r="Q30" s="14"/>
      <c r="R30" s="14"/>
      <c r="S30" s="14"/>
    </row>
    <row r="31" spans="1:19" ht="15.75" hidden="1" outlineLevel="1" x14ac:dyDescent="0.25">
      <c r="A31" s="22">
        <v>21</v>
      </c>
      <c r="B31" s="13" t="s">
        <v>22</v>
      </c>
      <c r="C31" s="14">
        <f t="shared" si="0"/>
        <v>0</v>
      </c>
      <c r="D31" s="14"/>
      <c r="E31" s="15">
        <v>40540</v>
      </c>
      <c r="F31" s="16">
        <f t="shared" si="1"/>
        <v>0</v>
      </c>
      <c r="G31" s="14"/>
      <c r="H31" s="14"/>
      <c r="I31" s="17">
        <f t="shared" si="2"/>
        <v>34108.9</v>
      </c>
      <c r="J31" s="18">
        <v>29717</v>
      </c>
      <c r="K31" s="19">
        <v>4391.8999999999996</v>
      </c>
      <c r="L31" s="14"/>
      <c r="M31" s="14"/>
      <c r="N31" s="14"/>
      <c r="O31" s="14"/>
      <c r="P31" s="14"/>
      <c r="Q31" s="14"/>
      <c r="R31" s="14"/>
      <c r="S31" s="14"/>
    </row>
    <row r="32" spans="1:19" ht="15.75" hidden="1" outlineLevel="1" x14ac:dyDescent="0.25">
      <c r="A32" s="22">
        <v>22</v>
      </c>
      <c r="B32" s="13" t="s">
        <v>23</v>
      </c>
      <c r="C32" s="14">
        <f t="shared" si="0"/>
        <v>0</v>
      </c>
      <c r="D32" s="14"/>
      <c r="E32" s="15">
        <v>64600</v>
      </c>
      <c r="F32" s="16">
        <f t="shared" si="1"/>
        <v>0</v>
      </c>
      <c r="G32" s="14"/>
      <c r="H32" s="14"/>
      <c r="I32" s="17">
        <f t="shared" si="2"/>
        <v>36004.800000000003</v>
      </c>
      <c r="J32" s="18">
        <v>31302</v>
      </c>
      <c r="K32" s="19">
        <v>4702.8</v>
      </c>
      <c r="L32" s="14"/>
      <c r="M32" s="14"/>
      <c r="N32" s="14"/>
      <c r="O32" s="14"/>
      <c r="P32" s="14"/>
      <c r="Q32" s="14"/>
      <c r="R32" s="14"/>
      <c r="S32" s="14"/>
    </row>
    <row r="33" spans="1:19" ht="15.75" hidden="1" outlineLevel="1" x14ac:dyDescent="0.25">
      <c r="A33" s="22"/>
      <c r="B33" s="22" t="s">
        <v>24</v>
      </c>
      <c r="C33" s="23">
        <f t="shared" ref="C33:S33" si="3">SUM(C11:C32)</f>
        <v>0</v>
      </c>
      <c r="D33" s="23">
        <f t="shared" si="3"/>
        <v>0</v>
      </c>
      <c r="E33" s="23">
        <f t="shared" si="3"/>
        <v>1636492.6</v>
      </c>
      <c r="F33" s="23">
        <f t="shared" si="3"/>
        <v>0</v>
      </c>
      <c r="G33" s="23">
        <f t="shared" si="3"/>
        <v>0</v>
      </c>
      <c r="H33" s="23">
        <f t="shared" si="3"/>
        <v>0</v>
      </c>
      <c r="I33" s="23">
        <f t="shared" si="3"/>
        <v>1146301</v>
      </c>
      <c r="J33" s="23">
        <f t="shared" si="3"/>
        <v>895924</v>
      </c>
      <c r="K33" s="23">
        <f t="shared" si="3"/>
        <v>250376.99999999994</v>
      </c>
      <c r="L33" s="23">
        <f t="shared" si="3"/>
        <v>0</v>
      </c>
      <c r="M33" s="23">
        <f t="shared" si="3"/>
        <v>0</v>
      </c>
      <c r="N33" s="23">
        <f t="shared" si="3"/>
        <v>0</v>
      </c>
      <c r="O33" s="23">
        <f t="shared" si="3"/>
        <v>0</v>
      </c>
      <c r="P33" s="23">
        <f t="shared" si="3"/>
        <v>0</v>
      </c>
      <c r="Q33" s="23">
        <f t="shared" si="3"/>
        <v>0</v>
      </c>
      <c r="R33" s="23">
        <f t="shared" si="3"/>
        <v>0</v>
      </c>
      <c r="S33" s="23">
        <f t="shared" si="3"/>
        <v>0</v>
      </c>
    </row>
    <row r="34" spans="1:19" ht="15.75" collapsed="1" x14ac:dyDescent="0.25">
      <c r="A34" s="22"/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</row>
    <row r="35" spans="1:19" ht="17.25" customHeight="1" x14ac:dyDescent="0.25">
      <c r="B35" s="4"/>
      <c r="C35" s="24"/>
      <c r="D35" s="24"/>
      <c r="E35" s="24"/>
      <c r="F35" s="25"/>
      <c r="G35" s="25"/>
      <c r="H35" s="25"/>
      <c r="I35" s="25"/>
      <c r="J35" s="25"/>
      <c r="K35" s="25"/>
      <c r="L35" s="25"/>
      <c r="M35" s="25"/>
      <c r="N35" s="25"/>
      <c r="O35" s="25"/>
      <c r="P35" s="25"/>
      <c r="Q35" s="26"/>
      <c r="R35" s="26"/>
      <c r="S35" s="26"/>
    </row>
    <row r="36" spans="1:19" ht="15.75" customHeight="1" x14ac:dyDescent="0.25">
      <c r="C36" s="4" t="s">
        <v>33</v>
      </c>
      <c r="D36" s="4"/>
      <c r="E36" s="24"/>
      <c r="F36" s="24"/>
      <c r="G36" s="24"/>
      <c r="H36" s="27"/>
      <c r="I36" s="27"/>
      <c r="J36" s="27"/>
      <c r="K36" s="27"/>
      <c r="O36" s="38" t="s">
        <v>30</v>
      </c>
      <c r="P36" s="37"/>
      <c r="Q36" s="37"/>
      <c r="R36" s="37"/>
      <c r="S36" s="37"/>
    </row>
    <row r="37" spans="1:19" ht="63.75" customHeight="1" x14ac:dyDescent="0.25">
      <c r="C37" s="4"/>
      <c r="D37" s="4"/>
      <c r="E37" s="27"/>
      <c r="F37" s="27"/>
      <c r="G37" s="27"/>
      <c r="H37" s="28"/>
      <c r="I37" s="24"/>
      <c r="J37" s="24"/>
      <c r="K37" s="24"/>
      <c r="O37" s="35"/>
      <c r="P37" s="35"/>
      <c r="Q37" s="29"/>
      <c r="R37" s="35"/>
      <c r="S37" s="35"/>
    </row>
    <row r="38" spans="1:19" ht="15.75" x14ac:dyDescent="0.25">
      <c r="C38" s="65" t="s">
        <v>31</v>
      </c>
      <c r="D38" s="65"/>
      <c r="E38" s="33"/>
      <c r="F38" s="30"/>
      <c r="G38" s="65" t="s">
        <v>32</v>
      </c>
      <c r="H38" s="65"/>
      <c r="I38" s="24"/>
      <c r="J38" s="24"/>
      <c r="K38" s="24"/>
      <c r="O38" s="65" t="s">
        <v>31</v>
      </c>
      <c r="P38" s="65"/>
      <c r="Q38" s="30"/>
      <c r="R38" s="65" t="s">
        <v>32</v>
      </c>
      <c r="S38" s="65"/>
    </row>
    <row r="39" spans="1:19" ht="15.75" x14ac:dyDescent="0.25">
      <c r="D39" s="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4"/>
      <c r="P39" s="24"/>
      <c r="Q39" s="24"/>
      <c r="R39" s="24"/>
      <c r="S39" s="24"/>
    </row>
    <row r="40" spans="1:19" ht="15.75" x14ac:dyDescent="0.25">
      <c r="D40" s="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4"/>
      <c r="P40" s="24"/>
      <c r="Q40" s="24"/>
      <c r="R40" s="24"/>
      <c r="S40" s="24"/>
    </row>
    <row r="41" spans="1:19" x14ac:dyDescent="0.25"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</row>
    <row r="42" spans="1:19" x14ac:dyDescent="0.25"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</row>
    <row r="43" spans="1:19" x14ac:dyDescent="0.25">
      <c r="I43" s="3"/>
      <c r="J43" s="3"/>
      <c r="K43" s="3"/>
      <c r="R43" s="3"/>
      <c r="S43" s="3"/>
    </row>
    <row r="44" spans="1:19" x14ac:dyDescent="0.25">
      <c r="I44" s="3"/>
      <c r="J44" s="3"/>
      <c r="K44" s="3"/>
      <c r="R44" s="3"/>
      <c r="S44" s="3"/>
    </row>
    <row r="46" spans="1:19" ht="15.75" x14ac:dyDescent="0.25">
      <c r="C46" s="4" t="s">
        <v>34</v>
      </c>
    </row>
    <row r="47" spans="1:19" ht="15.75" x14ac:dyDescent="0.25">
      <c r="C47" s="4" t="s">
        <v>35</v>
      </c>
    </row>
  </sheetData>
  <mergeCells count="24">
    <mergeCell ref="B2:S2"/>
    <mergeCell ref="C7:C9"/>
    <mergeCell ref="G3:N3"/>
    <mergeCell ref="G4:N4"/>
    <mergeCell ref="P7:P9"/>
    <mergeCell ref="R7:R9"/>
    <mergeCell ref="E7:E9"/>
    <mergeCell ref="B6:B9"/>
    <mergeCell ref="C38:D38"/>
    <mergeCell ref="G38:H38"/>
    <mergeCell ref="O38:P38"/>
    <mergeCell ref="A6:A9"/>
    <mergeCell ref="L7:L9"/>
    <mergeCell ref="D7:D9"/>
    <mergeCell ref="D6:S6"/>
    <mergeCell ref="S7:S9"/>
    <mergeCell ref="M7:M9"/>
    <mergeCell ref="N7:N9"/>
    <mergeCell ref="O7:O9"/>
    <mergeCell ref="R38:S38"/>
    <mergeCell ref="F8:F9"/>
    <mergeCell ref="G8:H8"/>
    <mergeCell ref="Q7:Q9"/>
    <mergeCell ref="F7:K7"/>
  </mergeCells>
  <conditionalFormatting sqref="I19:I28 I30:I32 I11:I17">
    <cfRule type="cellIs" dxfId="1" priority="4" stopIfTrue="1" operator="notEqual">
      <formula>G11</formula>
    </cfRule>
  </conditionalFormatting>
  <conditionalFormatting sqref="E11:E32">
    <cfRule type="cellIs" dxfId="0" priority="2" stopIfTrue="1" operator="notEqual">
      <formula>D11</formula>
    </cfRule>
  </conditionalFormatting>
  <printOptions horizontalCentered="1"/>
  <pageMargins left="0.23622047244094491" right="0.15748031496062992" top="0.55118110236220474" bottom="0.74803149606299213" header="0.31496062992125984" footer="0.31496062992125984"/>
  <pageSetup paperSize="9" scale="74" orientation="landscape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5"/>
  <sheetViews>
    <sheetView tabSelected="1" view="pageBreakPreview" zoomScale="80" zoomScaleNormal="80" zoomScaleSheetLayoutView="80" workbookViewId="0">
      <selection activeCell="B25" sqref="B25"/>
    </sheetView>
  </sheetViews>
  <sheetFormatPr defaultRowHeight="15" x14ac:dyDescent="0.25"/>
  <cols>
    <col min="1" max="1" width="5.85546875" style="46" customWidth="1"/>
    <col min="2" max="2" width="78.140625" style="41" customWidth="1"/>
    <col min="3" max="3" width="43.7109375" style="41" customWidth="1"/>
    <col min="4" max="235" width="9.140625" style="41"/>
    <col min="236" max="236" width="5.85546875" style="41" customWidth="1"/>
    <col min="237" max="237" width="79" style="41" customWidth="1"/>
    <col min="238" max="239" width="15.5703125" style="41" customWidth="1"/>
    <col min="240" max="240" width="13.42578125" style="41" customWidth="1"/>
    <col min="241" max="247" width="13.140625" style="41" customWidth="1"/>
    <col min="248" max="491" width="9.140625" style="41"/>
    <col min="492" max="492" width="5.85546875" style="41" customWidth="1"/>
    <col min="493" max="493" width="79" style="41" customWidth="1"/>
    <col min="494" max="495" width="15.5703125" style="41" customWidth="1"/>
    <col min="496" max="496" width="13.42578125" style="41" customWidth="1"/>
    <col min="497" max="503" width="13.140625" style="41" customWidth="1"/>
    <col min="504" max="747" width="9.140625" style="41"/>
    <col min="748" max="748" width="5.85546875" style="41" customWidth="1"/>
    <col min="749" max="749" width="79" style="41" customWidth="1"/>
    <col min="750" max="751" width="15.5703125" style="41" customWidth="1"/>
    <col min="752" max="752" width="13.42578125" style="41" customWidth="1"/>
    <col min="753" max="759" width="13.140625" style="41" customWidth="1"/>
    <col min="760" max="1003" width="9.140625" style="41"/>
    <col min="1004" max="1004" width="5.85546875" style="41" customWidth="1"/>
    <col min="1005" max="1005" width="79" style="41" customWidth="1"/>
    <col min="1006" max="1007" width="15.5703125" style="41" customWidth="1"/>
    <col min="1008" max="1008" width="13.42578125" style="41" customWidth="1"/>
    <col min="1009" max="1015" width="13.140625" style="41" customWidth="1"/>
    <col min="1016" max="1259" width="9.140625" style="41"/>
    <col min="1260" max="1260" width="5.85546875" style="41" customWidth="1"/>
    <col min="1261" max="1261" width="79" style="41" customWidth="1"/>
    <col min="1262" max="1263" width="15.5703125" style="41" customWidth="1"/>
    <col min="1264" max="1264" width="13.42578125" style="41" customWidth="1"/>
    <col min="1265" max="1271" width="13.140625" style="41" customWidth="1"/>
    <col min="1272" max="1515" width="9.140625" style="41"/>
    <col min="1516" max="1516" width="5.85546875" style="41" customWidth="1"/>
    <col min="1517" max="1517" width="79" style="41" customWidth="1"/>
    <col min="1518" max="1519" width="15.5703125" style="41" customWidth="1"/>
    <col min="1520" max="1520" width="13.42578125" style="41" customWidth="1"/>
    <col min="1521" max="1527" width="13.140625" style="41" customWidth="1"/>
    <col min="1528" max="1771" width="9.140625" style="41"/>
    <col min="1772" max="1772" width="5.85546875" style="41" customWidth="1"/>
    <col min="1773" max="1773" width="79" style="41" customWidth="1"/>
    <col min="1774" max="1775" width="15.5703125" style="41" customWidth="1"/>
    <col min="1776" max="1776" width="13.42578125" style="41" customWidth="1"/>
    <col min="1777" max="1783" width="13.140625" style="41" customWidth="1"/>
    <col min="1784" max="2027" width="9.140625" style="41"/>
    <col min="2028" max="2028" width="5.85546875" style="41" customWidth="1"/>
    <col min="2029" max="2029" width="79" style="41" customWidth="1"/>
    <col min="2030" max="2031" width="15.5703125" style="41" customWidth="1"/>
    <col min="2032" max="2032" width="13.42578125" style="41" customWidth="1"/>
    <col min="2033" max="2039" width="13.140625" style="41" customWidth="1"/>
    <col min="2040" max="2283" width="9.140625" style="41"/>
    <col min="2284" max="2284" width="5.85546875" style="41" customWidth="1"/>
    <col min="2285" max="2285" width="79" style="41" customWidth="1"/>
    <col min="2286" max="2287" width="15.5703125" style="41" customWidth="1"/>
    <col min="2288" max="2288" width="13.42578125" style="41" customWidth="1"/>
    <col min="2289" max="2295" width="13.140625" style="41" customWidth="1"/>
    <col min="2296" max="2539" width="9.140625" style="41"/>
    <col min="2540" max="2540" width="5.85546875" style="41" customWidth="1"/>
    <col min="2541" max="2541" width="79" style="41" customWidth="1"/>
    <col min="2542" max="2543" width="15.5703125" style="41" customWidth="1"/>
    <col min="2544" max="2544" width="13.42578125" style="41" customWidth="1"/>
    <col min="2545" max="2551" width="13.140625" style="41" customWidth="1"/>
    <col min="2552" max="2795" width="9.140625" style="41"/>
    <col min="2796" max="2796" width="5.85546875" style="41" customWidth="1"/>
    <col min="2797" max="2797" width="79" style="41" customWidth="1"/>
    <col min="2798" max="2799" width="15.5703125" style="41" customWidth="1"/>
    <col min="2800" max="2800" width="13.42578125" style="41" customWidth="1"/>
    <col min="2801" max="2807" width="13.140625" style="41" customWidth="1"/>
    <col min="2808" max="3051" width="9.140625" style="41"/>
    <col min="3052" max="3052" width="5.85546875" style="41" customWidth="1"/>
    <col min="3053" max="3053" width="79" style="41" customWidth="1"/>
    <col min="3054" max="3055" width="15.5703125" style="41" customWidth="1"/>
    <col min="3056" max="3056" width="13.42578125" style="41" customWidth="1"/>
    <col min="3057" max="3063" width="13.140625" style="41" customWidth="1"/>
    <col min="3064" max="3307" width="9.140625" style="41"/>
    <col min="3308" max="3308" width="5.85546875" style="41" customWidth="1"/>
    <col min="3309" max="3309" width="79" style="41" customWidth="1"/>
    <col min="3310" max="3311" width="15.5703125" style="41" customWidth="1"/>
    <col min="3312" max="3312" width="13.42578125" style="41" customWidth="1"/>
    <col min="3313" max="3319" width="13.140625" style="41" customWidth="1"/>
    <col min="3320" max="3563" width="9.140625" style="41"/>
    <col min="3564" max="3564" width="5.85546875" style="41" customWidth="1"/>
    <col min="3565" max="3565" width="79" style="41" customWidth="1"/>
    <col min="3566" max="3567" width="15.5703125" style="41" customWidth="1"/>
    <col min="3568" max="3568" width="13.42578125" style="41" customWidth="1"/>
    <col min="3569" max="3575" width="13.140625" style="41" customWidth="1"/>
    <col min="3576" max="3819" width="9.140625" style="41"/>
    <col min="3820" max="3820" width="5.85546875" style="41" customWidth="1"/>
    <col min="3821" max="3821" width="79" style="41" customWidth="1"/>
    <col min="3822" max="3823" width="15.5703125" style="41" customWidth="1"/>
    <col min="3824" max="3824" width="13.42578125" style="41" customWidth="1"/>
    <col min="3825" max="3831" width="13.140625" style="41" customWidth="1"/>
    <col min="3832" max="4075" width="9.140625" style="41"/>
    <col min="4076" max="4076" width="5.85546875" style="41" customWidth="1"/>
    <col min="4077" max="4077" width="79" style="41" customWidth="1"/>
    <col min="4078" max="4079" width="15.5703125" style="41" customWidth="1"/>
    <col min="4080" max="4080" width="13.42578125" style="41" customWidth="1"/>
    <col min="4081" max="4087" width="13.140625" style="41" customWidth="1"/>
    <col min="4088" max="4331" width="9.140625" style="41"/>
    <col min="4332" max="4332" width="5.85546875" style="41" customWidth="1"/>
    <col min="4333" max="4333" width="79" style="41" customWidth="1"/>
    <col min="4334" max="4335" width="15.5703125" style="41" customWidth="1"/>
    <col min="4336" max="4336" width="13.42578125" style="41" customWidth="1"/>
    <col min="4337" max="4343" width="13.140625" style="41" customWidth="1"/>
    <col min="4344" max="4587" width="9.140625" style="41"/>
    <col min="4588" max="4588" width="5.85546875" style="41" customWidth="1"/>
    <col min="4589" max="4589" width="79" style="41" customWidth="1"/>
    <col min="4590" max="4591" width="15.5703125" style="41" customWidth="1"/>
    <col min="4592" max="4592" width="13.42578125" style="41" customWidth="1"/>
    <col min="4593" max="4599" width="13.140625" style="41" customWidth="1"/>
    <col min="4600" max="4843" width="9.140625" style="41"/>
    <col min="4844" max="4844" width="5.85546875" style="41" customWidth="1"/>
    <col min="4845" max="4845" width="79" style="41" customWidth="1"/>
    <col min="4846" max="4847" width="15.5703125" style="41" customWidth="1"/>
    <col min="4848" max="4848" width="13.42578125" style="41" customWidth="1"/>
    <col min="4849" max="4855" width="13.140625" style="41" customWidth="1"/>
    <col min="4856" max="5099" width="9.140625" style="41"/>
    <col min="5100" max="5100" width="5.85546875" style="41" customWidth="1"/>
    <col min="5101" max="5101" width="79" style="41" customWidth="1"/>
    <col min="5102" max="5103" width="15.5703125" style="41" customWidth="1"/>
    <col min="5104" max="5104" width="13.42578125" style="41" customWidth="1"/>
    <col min="5105" max="5111" width="13.140625" style="41" customWidth="1"/>
    <col min="5112" max="5355" width="9.140625" style="41"/>
    <col min="5356" max="5356" width="5.85546875" style="41" customWidth="1"/>
    <col min="5357" max="5357" width="79" style="41" customWidth="1"/>
    <col min="5358" max="5359" width="15.5703125" style="41" customWidth="1"/>
    <col min="5360" max="5360" width="13.42578125" style="41" customWidth="1"/>
    <col min="5361" max="5367" width="13.140625" style="41" customWidth="1"/>
    <col min="5368" max="5611" width="9.140625" style="41"/>
    <col min="5612" max="5612" width="5.85546875" style="41" customWidth="1"/>
    <col min="5613" max="5613" width="79" style="41" customWidth="1"/>
    <col min="5614" max="5615" width="15.5703125" style="41" customWidth="1"/>
    <col min="5616" max="5616" width="13.42578125" style="41" customWidth="1"/>
    <col min="5617" max="5623" width="13.140625" style="41" customWidth="1"/>
    <col min="5624" max="5867" width="9.140625" style="41"/>
    <col min="5868" max="5868" width="5.85546875" style="41" customWidth="1"/>
    <col min="5869" max="5869" width="79" style="41" customWidth="1"/>
    <col min="5870" max="5871" width="15.5703125" style="41" customWidth="1"/>
    <col min="5872" max="5872" width="13.42578125" style="41" customWidth="1"/>
    <col min="5873" max="5879" width="13.140625" style="41" customWidth="1"/>
    <col min="5880" max="6123" width="9.140625" style="41"/>
    <col min="6124" max="6124" width="5.85546875" style="41" customWidth="1"/>
    <col min="6125" max="6125" width="79" style="41" customWidth="1"/>
    <col min="6126" max="6127" width="15.5703125" style="41" customWidth="1"/>
    <col min="6128" max="6128" width="13.42578125" style="41" customWidth="1"/>
    <col min="6129" max="6135" width="13.140625" style="41" customWidth="1"/>
    <col min="6136" max="6379" width="9.140625" style="41"/>
    <col min="6380" max="6380" width="5.85546875" style="41" customWidth="1"/>
    <col min="6381" max="6381" width="79" style="41" customWidth="1"/>
    <col min="6382" max="6383" width="15.5703125" style="41" customWidth="1"/>
    <col min="6384" max="6384" width="13.42578125" style="41" customWidth="1"/>
    <col min="6385" max="6391" width="13.140625" style="41" customWidth="1"/>
    <col min="6392" max="6635" width="9.140625" style="41"/>
    <col min="6636" max="6636" width="5.85546875" style="41" customWidth="1"/>
    <col min="6637" max="6637" width="79" style="41" customWidth="1"/>
    <col min="6638" max="6639" width="15.5703125" style="41" customWidth="1"/>
    <col min="6640" max="6640" width="13.42578125" style="41" customWidth="1"/>
    <col min="6641" max="6647" width="13.140625" style="41" customWidth="1"/>
    <col min="6648" max="6891" width="9.140625" style="41"/>
    <col min="6892" max="6892" width="5.85546875" style="41" customWidth="1"/>
    <col min="6893" max="6893" width="79" style="41" customWidth="1"/>
    <col min="6894" max="6895" width="15.5703125" style="41" customWidth="1"/>
    <col min="6896" max="6896" width="13.42578125" style="41" customWidth="1"/>
    <col min="6897" max="6903" width="13.140625" style="41" customWidth="1"/>
    <col min="6904" max="7147" width="9.140625" style="41"/>
    <col min="7148" max="7148" width="5.85546875" style="41" customWidth="1"/>
    <col min="7149" max="7149" width="79" style="41" customWidth="1"/>
    <col min="7150" max="7151" width="15.5703125" style="41" customWidth="1"/>
    <col min="7152" max="7152" width="13.42578125" style="41" customWidth="1"/>
    <col min="7153" max="7159" width="13.140625" style="41" customWidth="1"/>
    <col min="7160" max="7403" width="9.140625" style="41"/>
    <col min="7404" max="7404" width="5.85546875" style="41" customWidth="1"/>
    <col min="7405" max="7405" width="79" style="41" customWidth="1"/>
    <col min="7406" max="7407" width="15.5703125" style="41" customWidth="1"/>
    <col min="7408" max="7408" width="13.42578125" style="41" customWidth="1"/>
    <col min="7409" max="7415" width="13.140625" style="41" customWidth="1"/>
    <col min="7416" max="7659" width="9.140625" style="41"/>
    <col min="7660" max="7660" width="5.85546875" style="41" customWidth="1"/>
    <col min="7661" max="7661" width="79" style="41" customWidth="1"/>
    <col min="7662" max="7663" width="15.5703125" style="41" customWidth="1"/>
    <col min="7664" max="7664" width="13.42578125" style="41" customWidth="1"/>
    <col min="7665" max="7671" width="13.140625" style="41" customWidth="1"/>
    <col min="7672" max="7915" width="9.140625" style="41"/>
    <col min="7916" max="7916" width="5.85546875" style="41" customWidth="1"/>
    <col min="7917" max="7917" width="79" style="41" customWidth="1"/>
    <col min="7918" max="7919" width="15.5703125" style="41" customWidth="1"/>
    <col min="7920" max="7920" width="13.42578125" style="41" customWidth="1"/>
    <col min="7921" max="7927" width="13.140625" style="41" customWidth="1"/>
    <col min="7928" max="8171" width="9.140625" style="41"/>
    <col min="8172" max="8172" width="5.85546875" style="41" customWidth="1"/>
    <col min="8173" max="8173" width="79" style="41" customWidth="1"/>
    <col min="8174" max="8175" width="15.5703125" style="41" customWidth="1"/>
    <col min="8176" max="8176" width="13.42578125" style="41" customWidth="1"/>
    <col min="8177" max="8183" width="13.140625" style="41" customWidth="1"/>
    <col min="8184" max="8427" width="9.140625" style="41"/>
    <col min="8428" max="8428" width="5.85546875" style="41" customWidth="1"/>
    <col min="8429" max="8429" width="79" style="41" customWidth="1"/>
    <col min="8430" max="8431" width="15.5703125" style="41" customWidth="1"/>
    <col min="8432" max="8432" width="13.42578125" style="41" customWidth="1"/>
    <col min="8433" max="8439" width="13.140625" style="41" customWidth="1"/>
    <col min="8440" max="8683" width="9.140625" style="41"/>
    <col min="8684" max="8684" width="5.85546875" style="41" customWidth="1"/>
    <col min="8685" max="8685" width="79" style="41" customWidth="1"/>
    <col min="8686" max="8687" width="15.5703125" style="41" customWidth="1"/>
    <col min="8688" max="8688" width="13.42578125" style="41" customWidth="1"/>
    <col min="8689" max="8695" width="13.140625" style="41" customWidth="1"/>
    <col min="8696" max="8939" width="9.140625" style="41"/>
    <col min="8940" max="8940" width="5.85546875" style="41" customWidth="1"/>
    <col min="8941" max="8941" width="79" style="41" customWidth="1"/>
    <col min="8942" max="8943" width="15.5703125" style="41" customWidth="1"/>
    <col min="8944" max="8944" width="13.42578125" style="41" customWidth="1"/>
    <col min="8945" max="8951" width="13.140625" style="41" customWidth="1"/>
    <col min="8952" max="9195" width="9.140625" style="41"/>
    <col min="9196" max="9196" width="5.85546875" style="41" customWidth="1"/>
    <col min="9197" max="9197" width="79" style="41" customWidth="1"/>
    <col min="9198" max="9199" width="15.5703125" style="41" customWidth="1"/>
    <col min="9200" max="9200" width="13.42578125" style="41" customWidth="1"/>
    <col min="9201" max="9207" width="13.140625" style="41" customWidth="1"/>
    <col min="9208" max="9451" width="9.140625" style="41"/>
    <col min="9452" max="9452" width="5.85546875" style="41" customWidth="1"/>
    <col min="9453" max="9453" width="79" style="41" customWidth="1"/>
    <col min="9454" max="9455" width="15.5703125" style="41" customWidth="1"/>
    <col min="9456" max="9456" width="13.42578125" style="41" customWidth="1"/>
    <col min="9457" max="9463" width="13.140625" style="41" customWidth="1"/>
    <col min="9464" max="9707" width="9.140625" style="41"/>
    <col min="9708" max="9708" width="5.85546875" style="41" customWidth="1"/>
    <col min="9709" max="9709" width="79" style="41" customWidth="1"/>
    <col min="9710" max="9711" width="15.5703125" style="41" customWidth="1"/>
    <col min="9712" max="9712" width="13.42578125" style="41" customWidth="1"/>
    <col min="9713" max="9719" width="13.140625" style="41" customWidth="1"/>
    <col min="9720" max="9963" width="9.140625" style="41"/>
    <col min="9964" max="9964" width="5.85546875" style="41" customWidth="1"/>
    <col min="9965" max="9965" width="79" style="41" customWidth="1"/>
    <col min="9966" max="9967" width="15.5703125" style="41" customWidth="1"/>
    <col min="9968" max="9968" width="13.42578125" style="41" customWidth="1"/>
    <col min="9969" max="9975" width="13.140625" style="41" customWidth="1"/>
    <col min="9976" max="10219" width="9.140625" style="41"/>
    <col min="10220" max="10220" width="5.85546875" style="41" customWidth="1"/>
    <col min="10221" max="10221" width="79" style="41" customWidth="1"/>
    <col min="10222" max="10223" width="15.5703125" style="41" customWidth="1"/>
    <col min="10224" max="10224" width="13.42578125" style="41" customWidth="1"/>
    <col min="10225" max="10231" width="13.140625" style="41" customWidth="1"/>
    <col min="10232" max="10475" width="9.140625" style="41"/>
    <col min="10476" max="10476" width="5.85546875" style="41" customWidth="1"/>
    <col min="10477" max="10477" width="79" style="41" customWidth="1"/>
    <col min="10478" max="10479" width="15.5703125" style="41" customWidth="1"/>
    <col min="10480" max="10480" width="13.42578125" style="41" customWidth="1"/>
    <col min="10481" max="10487" width="13.140625" style="41" customWidth="1"/>
    <col min="10488" max="10731" width="9.140625" style="41"/>
    <col min="10732" max="10732" width="5.85546875" style="41" customWidth="1"/>
    <col min="10733" max="10733" width="79" style="41" customWidth="1"/>
    <col min="10734" max="10735" width="15.5703125" style="41" customWidth="1"/>
    <col min="10736" max="10736" width="13.42578125" style="41" customWidth="1"/>
    <col min="10737" max="10743" width="13.140625" style="41" customWidth="1"/>
    <col min="10744" max="10987" width="9.140625" style="41"/>
    <col min="10988" max="10988" width="5.85546875" style="41" customWidth="1"/>
    <col min="10989" max="10989" width="79" style="41" customWidth="1"/>
    <col min="10990" max="10991" width="15.5703125" style="41" customWidth="1"/>
    <col min="10992" max="10992" width="13.42578125" style="41" customWidth="1"/>
    <col min="10993" max="10999" width="13.140625" style="41" customWidth="1"/>
    <col min="11000" max="11243" width="9.140625" style="41"/>
    <col min="11244" max="11244" width="5.85546875" style="41" customWidth="1"/>
    <col min="11245" max="11245" width="79" style="41" customWidth="1"/>
    <col min="11246" max="11247" width="15.5703125" style="41" customWidth="1"/>
    <col min="11248" max="11248" width="13.42578125" style="41" customWidth="1"/>
    <col min="11249" max="11255" width="13.140625" style="41" customWidth="1"/>
    <col min="11256" max="11499" width="9.140625" style="41"/>
    <col min="11500" max="11500" width="5.85546875" style="41" customWidth="1"/>
    <col min="11501" max="11501" width="79" style="41" customWidth="1"/>
    <col min="11502" max="11503" width="15.5703125" style="41" customWidth="1"/>
    <col min="11504" max="11504" width="13.42578125" style="41" customWidth="1"/>
    <col min="11505" max="11511" width="13.140625" style="41" customWidth="1"/>
    <col min="11512" max="11755" width="9.140625" style="41"/>
    <col min="11756" max="11756" width="5.85546875" style="41" customWidth="1"/>
    <col min="11757" max="11757" width="79" style="41" customWidth="1"/>
    <col min="11758" max="11759" width="15.5703125" style="41" customWidth="1"/>
    <col min="11760" max="11760" width="13.42578125" style="41" customWidth="1"/>
    <col min="11761" max="11767" width="13.140625" style="41" customWidth="1"/>
    <col min="11768" max="12011" width="9.140625" style="41"/>
    <col min="12012" max="12012" width="5.85546875" style="41" customWidth="1"/>
    <col min="12013" max="12013" width="79" style="41" customWidth="1"/>
    <col min="12014" max="12015" width="15.5703125" style="41" customWidth="1"/>
    <col min="12016" max="12016" width="13.42578125" style="41" customWidth="1"/>
    <col min="12017" max="12023" width="13.140625" style="41" customWidth="1"/>
    <col min="12024" max="12267" width="9.140625" style="41"/>
    <col min="12268" max="12268" width="5.85546875" style="41" customWidth="1"/>
    <col min="12269" max="12269" width="79" style="41" customWidth="1"/>
    <col min="12270" max="12271" width="15.5703125" style="41" customWidth="1"/>
    <col min="12272" max="12272" width="13.42578125" style="41" customWidth="1"/>
    <col min="12273" max="12279" width="13.140625" style="41" customWidth="1"/>
    <col min="12280" max="12523" width="9.140625" style="41"/>
    <col min="12524" max="12524" width="5.85546875" style="41" customWidth="1"/>
    <col min="12525" max="12525" width="79" style="41" customWidth="1"/>
    <col min="12526" max="12527" width="15.5703125" style="41" customWidth="1"/>
    <col min="12528" max="12528" width="13.42578125" style="41" customWidth="1"/>
    <col min="12529" max="12535" width="13.140625" style="41" customWidth="1"/>
    <col min="12536" max="12779" width="9.140625" style="41"/>
    <col min="12780" max="12780" width="5.85546875" style="41" customWidth="1"/>
    <col min="12781" max="12781" width="79" style="41" customWidth="1"/>
    <col min="12782" max="12783" width="15.5703125" style="41" customWidth="1"/>
    <col min="12784" max="12784" width="13.42578125" style="41" customWidth="1"/>
    <col min="12785" max="12791" width="13.140625" style="41" customWidth="1"/>
    <col min="12792" max="13035" width="9.140625" style="41"/>
    <col min="13036" max="13036" width="5.85546875" style="41" customWidth="1"/>
    <col min="13037" max="13037" width="79" style="41" customWidth="1"/>
    <col min="13038" max="13039" width="15.5703125" style="41" customWidth="1"/>
    <col min="13040" max="13040" width="13.42578125" style="41" customWidth="1"/>
    <col min="13041" max="13047" width="13.140625" style="41" customWidth="1"/>
    <col min="13048" max="13291" width="9.140625" style="41"/>
    <col min="13292" max="13292" width="5.85546875" style="41" customWidth="1"/>
    <col min="13293" max="13293" width="79" style="41" customWidth="1"/>
    <col min="13294" max="13295" width="15.5703125" style="41" customWidth="1"/>
    <col min="13296" max="13296" width="13.42578125" style="41" customWidth="1"/>
    <col min="13297" max="13303" width="13.140625" style="41" customWidth="1"/>
    <col min="13304" max="13547" width="9.140625" style="41"/>
    <col min="13548" max="13548" width="5.85546875" style="41" customWidth="1"/>
    <col min="13549" max="13549" width="79" style="41" customWidth="1"/>
    <col min="13550" max="13551" width="15.5703125" style="41" customWidth="1"/>
    <col min="13552" max="13552" width="13.42578125" style="41" customWidth="1"/>
    <col min="13553" max="13559" width="13.140625" style="41" customWidth="1"/>
    <col min="13560" max="13803" width="9.140625" style="41"/>
    <col min="13804" max="13804" width="5.85546875" style="41" customWidth="1"/>
    <col min="13805" max="13805" width="79" style="41" customWidth="1"/>
    <col min="13806" max="13807" width="15.5703125" style="41" customWidth="1"/>
    <col min="13808" max="13808" width="13.42578125" style="41" customWidth="1"/>
    <col min="13809" max="13815" width="13.140625" style="41" customWidth="1"/>
    <col min="13816" max="14059" width="9.140625" style="41"/>
    <col min="14060" max="14060" width="5.85546875" style="41" customWidth="1"/>
    <col min="14061" max="14061" width="79" style="41" customWidth="1"/>
    <col min="14062" max="14063" width="15.5703125" style="41" customWidth="1"/>
    <col min="14064" max="14064" width="13.42578125" style="41" customWidth="1"/>
    <col min="14065" max="14071" width="13.140625" style="41" customWidth="1"/>
    <col min="14072" max="14315" width="9.140625" style="41"/>
    <col min="14316" max="14316" width="5.85546875" style="41" customWidth="1"/>
    <col min="14317" max="14317" width="79" style="41" customWidth="1"/>
    <col min="14318" max="14319" width="15.5703125" style="41" customWidth="1"/>
    <col min="14320" max="14320" width="13.42578125" style="41" customWidth="1"/>
    <col min="14321" max="14327" width="13.140625" style="41" customWidth="1"/>
    <col min="14328" max="14571" width="9.140625" style="41"/>
    <col min="14572" max="14572" width="5.85546875" style="41" customWidth="1"/>
    <col min="14573" max="14573" width="79" style="41" customWidth="1"/>
    <col min="14574" max="14575" width="15.5703125" style="41" customWidth="1"/>
    <col min="14576" max="14576" width="13.42578125" style="41" customWidth="1"/>
    <col min="14577" max="14583" width="13.140625" style="41" customWidth="1"/>
    <col min="14584" max="14827" width="9.140625" style="41"/>
    <col min="14828" max="14828" width="5.85546875" style="41" customWidth="1"/>
    <col min="14829" max="14829" width="79" style="41" customWidth="1"/>
    <col min="14830" max="14831" width="15.5703125" style="41" customWidth="1"/>
    <col min="14832" max="14832" width="13.42578125" style="41" customWidth="1"/>
    <col min="14833" max="14839" width="13.140625" style="41" customWidth="1"/>
    <col min="14840" max="15083" width="9.140625" style="41"/>
    <col min="15084" max="15084" width="5.85546875" style="41" customWidth="1"/>
    <col min="15085" max="15085" width="79" style="41" customWidth="1"/>
    <col min="15086" max="15087" width="15.5703125" style="41" customWidth="1"/>
    <col min="15088" max="15088" width="13.42578125" style="41" customWidth="1"/>
    <col min="15089" max="15095" width="13.140625" style="41" customWidth="1"/>
    <col min="15096" max="15339" width="9.140625" style="41"/>
    <col min="15340" max="15340" width="5.85546875" style="41" customWidth="1"/>
    <col min="15341" max="15341" width="79" style="41" customWidth="1"/>
    <col min="15342" max="15343" width="15.5703125" style="41" customWidth="1"/>
    <col min="15344" max="15344" width="13.42578125" style="41" customWidth="1"/>
    <col min="15345" max="15351" width="13.140625" style="41" customWidth="1"/>
    <col min="15352" max="15595" width="9.140625" style="41"/>
    <col min="15596" max="15596" width="5.85546875" style="41" customWidth="1"/>
    <col min="15597" max="15597" width="79" style="41" customWidth="1"/>
    <col min="15598" max="15599" width="15.5703125" style="41" customWidth="1"/>
    <col min="15600" max="15600" width="13.42578125" style="41" customWidth="1"/>
    <col min="15601" max="15607" width="13.140625" style="41" customWidth="1"/>
    <col min="15608" max="15851" width="9.140625" style="41"/>
    <col min="15852" max="15852" width="5.85546875" style="41" customWidth="1"/>
    <col min="15853" max="15853" width="79" style="41" customWidth="1"/>
    <col min="15854" max="15855" width="15.5703125" style="41" customWidth="1"/>
    <col min="15856" max="15856" width="13.42578125" style="41" customWidth="1"/>
    <col min="15857" max="15863" width="13.140625" style="41" customWidth="1"/>
    <col min="15864" max="16107" width="9.140625" style="41"/>
    <col min="16108" max="16108" width="5.85546875" style="41" customWidth="1"/>
    <col min="16109" max="16109" width="79" style="41" customWidth="1"/>
    <col min="16110" max="16111" width="15.5703125" style="41" customWidth="1"/>
    <col min="16112" max="16112" width="13.42578125" style="41" customWidth="1"/>
    <col min="16113" max="16119" width="13.140625" style="41" customWidth="1"/>
    <col min="16120" max="16384" width="9.140625" style="41"/>
  </cols>
  <sheetData>
    <row r="1" spans="1:3" ht="65.25" customHeight="1" x14ac:dyDescent="0.25">
      <c r="A1" s="82" t="s">
        <v>75</v>
      </c>
      <c r="B1" s="82"/>
      <c r="C1" s="82"/>
    </row>
    <row r="2" spans="1:3" x14ac:dyDescent="0.25">
      <c r="A2" s="55"/>
      <c r="B2" s="50"/>
      <c r="C2" s="56"/>
    </row>
    <row r="3" spans="1:3" ht="18.75" x14ac:dyDescent="0.3">
      <c r="C3" s="51" t="s">
        <v>67</v>
      </c>
    </row>
    <row r="4" spans="1:3" s="43" customFormat="1" ht="31.5" x14ac:dyDescent="0.25">
      <c r="A4" s="44" t="s">
        <v>27</v>
      </c>
      <c r="B4" s="45" t="s">
        <v>54</v>
      </c>
      <c r="C4" s="44" t="s">
        <v>55</v>
      </c>
    </row>
    <row r="5" spans="1:3" s="49" customFormat="1" ht="15.75" x14ac:dyDescent="0.25">
      <c r="A5" s="53" t="s">
        <v>58</v>
      </c>
      <c r="B5" s="47" t="s">
        <v>89</v>
      </c>
      <c r="C5" s="62">
        <f>C6+C7+C8+C9+C10+C11+C12</f>
        <v>3884803805.0500002</v>
      </c>
    </row>
    <row r="6" spans="1:3" s="48" customFormat="1" ht="71.25" customHeight="1" x14ac:dyDescent="0.25">
      <c r="A6" s="63" t="s">
        <v>78</v>
      </c>
      <c r="B6" s="57" t="s">
        <v>88</v>
      </c>
      <c r="C6" s="62">
        <v>66872815.469999999</v>
      </c>
    </row>
    <row r="7" spans="1:3" s="48" customFormat="1" ht="47.25" x14ac:dyDescent="0.25">
      <c r="A7" s="63" t="s">
        <v>79</v>
      </c>
      <c r="B7" s="64" t="s">
        <v>76</v>
      </c>
      <c r="C7" s="62">
        <v>243716980.56999999</v>
      </c>
    </row>
    <row r="8" spans="1:3" s="48" customFormat="1" ht="47.25" x14ac:dyDescent="0.25">
      <c r="A8" s="63" t="s">
        <v>80</v>
      </c>
      <c r="B8" s="57" t="s">
        <v>77</v>
      </c>
      <c r="C8" s="62">
        <v>13368392.439999999</v>
      </c>
    </row>
    <row r="9" spans="1:3" s="48" customFormat="1" ht="51.75" customHeight="1" x14ac:dyDescent="0.25">
      <c r="A9" s="63" t="s">
        <v>81</v>
      </c>
      <c r="B9" s="57" t="s">
        <v>68</v>
      </c>
      <c r="C9" s="62">
        <v>0</v>
      </c>
    </row>
    <row r="10" spans="1:3" s="43" customFormat="1" ht="31.5" x14ac:dyDescent="0.25">
      <c r="A10" s="63" t="s">
        <v>85</v>
      </c>
      <c r="B10" s="64" t="s">
        <v>82</v>
      </c>
      <c r="C10" s="62">
        <f>838790825.86+35441023.5</f>
        <v>874231849.36000001</v>
      </c>
    </row>
    <row r="11" spans="1:3" s="43" customFormat="1" ht="39" customHeight="1" x14ac:dyDescent="0.25">
      <c r="A11" s="63" t="s">
        <v>86</v>
      </c>
      <c r="B11" s="64" t="s">
        <v>83</v>
      </c>
      <c r="C11" s="62">
        <v>0</v>
      </c>
    </row>
    <row r="12" spans="1:3" s="43" customFormat="1" ht="26.25" customHeight="1" x14ac:dyDescent="0.25">
      <c r="A12" s="63" t="s">
        <v>87</v>
      </c>
      <c r="B12" s="64" t="s">
        <v>84</v>
      </c>
      <c r="C12" s="62">
        <v>2686613767.21</v>
      </c>
    </row>
    <row r="13" spans="1:3" s="48" customFormat="1" ht="15.75" x14ac:dyDescent="0.25">
      <c r="A13" s="44" t="s">
        <v>59</v>
      </c>
      <c r="B13" s="54" t="s">
        <v>56</v>
      </c>
      <c r="C13" s="62">
        <f>C15+C22+C21</f>
        <v>3849362781.5500002</v>
      </c>
    </row>
    <row r="14" spans="1:3" s="48" customFormat="1" ht="15.75" x14ac:dyDescent="0.25">
      <c r="A14" s="53"/>
      <c r="B14" s="54" t="s">
        <v>60</v>
      </c>
      <c r="C14" s="62" t="s">
        <v>64</v>
      </c>
    </row>
    <row r="15" spans="1:3" s="48" customFormat="1" ht="15.75" x14ac:dyDescent="0.25">
      <c r="A15" s="53" t="s">
        <v>57</v>
      </c>
      <c r="B15" s="54" t="s">
        <v>61</v>
      </c>
      <c r="C15" s="62">
        <f>SUM(C16:C20)</f>
        <v>3731644141.8100004</v>
      </c>
    </row>
    <row r="16" spans="1:3" s="42" customFormat="1" ht="47.25" x14ac:dyDescent="0.25">
      <c r="A16" s="59"/>
      <c r="B16" s="57" t="s">
        <v>74</v>
      </c>
      <c r="C16" s="60">
        <v>2981565882.0500002</v>
      </c>
    </row>
    <row r="17" spans="1:3" s="43" customFormat="1" ht="173.25" x14ac:dyDescent="0.25">
      <c r="A17" s="59"/>
      <c r="B17" s="57" t="s">
        <v>69</v>
      </c>
      <c r="C17" s="60">
        <v>671609293.34000003</v>
      </c>
    </row>
    <row r="18" spans="1:3" s="43" customFormat="1" ht="47.25" x14ac:dyDescent="0.25">
      <c r="A18" s="59"/>
      <c r="B18" s="57" t="s">
        <v>70</v>
      </c>
      <c r="C18" s="60">
        <v>0</v>
      </c>
    </row>
    <row r="19" spans="1:3" s="50" customFormat="1" ht="46.5" customHeight="1" x14ac:dyDescent="0.25">
      <c r="A19" s="59"/>
      <c r="B19" s="57" t="s">
        <v>71</v>
      </c>
      <c r="C19" s="60">
        <v>0</v>
      </c>
    </row>
    <row r="20" spans="1:3" s="50" customFormat="1" ht="104.25" customHeight="1" x14ac:dyDescent="0.25">
      <c r="A20" s="59"/>
      <c r="B20" s="57" t="s">
        <v>72</v>
      </c>
      <c r="C20" s="60">
        <v>78468966.420000002</v>
      </c>
    </row>
    <row r="21" spans="1:3" s="50" customFormat="1" ht="36" customHeight="1" x14ac:dyDescent="0.25">
      <c r="A21" s="59" t="s">
        <v>66</v>
      </c>
      <c r="B21" s="57" t="s">
        <v>62</v>
      </c>
      <c r="C21" s="60">
        <v>73636775.310000002</v>
      </c>
    </row>
    <row r="22" spans="1:3" s="50" customFormat="1" ht="35.25" customHeight="1" x14ac:dyDescent="0.25">
      <c r="A22" s="59" t="s">
        <v>65</v>
      </c>
      <c r="B22" s="57" t="s">
        <v>63</v>
      </c>
      <c r="C22" s="60">
        <v>44081864.43</v>
      </c>
    </row>
    <row r="23" spans="1:3" s="50" customFormat="1" ht="15.75" x14ac:dyDescent="0.25">
      <c r="A23" s="52" t="s">
        <v>90</v>
      </c>
      <c r="B23" s="58" t="s">
        <v>73</v>
      </c>
      <c r="C23" s="61">
        <f>C5-C13</f>
        <v>35441023.5</v>
      </c>
    </row>
    <row r="24" spans="1:3" s="50" customFormat="1" x14ac:dyDescent="0.25">
      <c r="A24" s="46"/>
      <c r="B24" s="41"/>
      <c r="C24" s="41"/>
    </row>
    <row r="25" spans="1:3" s="50" customFormat="1" ht="33.75" customHeight="1" x14ac:dyDescent="0.25">
      <c r="A25" s="46"/>
      <c r="B25" s="41"/>
      <c r="C25" s="41"/>
    </row>
  </sheetData>
  <mergeCells count="1">
    <mergeCell ref="A1:C1"/>
  </mergeCells>
  <printOptions horizontalCentered="1"/>
  <pageMargins left="1.1811023622047245" right="0.39370078740157483" top="0.59055118110236227" bottom="0.59055118110236227" header="0" footer="0.35433070866141736"/>
  <pageSetup paperSize="9" scale="66" firstPageNumber="117" fitToHeight="0" orientation="portrait" useFirstPageNumber="1" r:id="rId1"/>
  <headerFooter scaleWithDoc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План. дох. 2013</vt:lpstr>
      <vt:lpstr>отчет</vt:lpstr>
      <vt:lpstr>отчет!Область_печати</vt:lpstr>
      <vt:lpstr>'План. дох. 2013'!Область_печати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2025-03-28T09:54:45Z</dcterms:modified>
</cp:coreProperties>
</file>